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X109" i="1" l="1"/>
  <c r="AX106" i="1"/>
  <c r="AX68" i="1"/>
  <c r="A64" i="1"/>
  <c r="A65" i="1" s="1"/>
  <c r="A66" i="1" s="1"/>
  <c r="A67" i="1" s="1"/>
  <c r="AX62" i="1"/>
  <c r="AX59" i="1"/>
  <c r="AX33" i="1"/>
  <c r="AX29" i="1"/>
  <c r="AX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X60" i="1" l="1"/>
</calcChain>
</file>

<file path=xl/sharedStrings.xml><?xml version="1.0" encoding="utf-8"?>
<sst xmlns="http://schemas.openxmlformats.org/spreadsheetml/2006/main" count="246" uniqueCount="190">
  <si>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 апрель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</si>
  <si>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</si>
  <si>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</si>
  <si>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</si>
  <si>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</si>
  <si>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№5 от 14.04.2023</t>
  </si>
  <si>
    <t>Фактически оказанные объемы медицинской помощи  (всего, с учетом отклоненных по коду 62)  за период  январь апрель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</si>
  <si>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</si>
  <si>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</si>
  <si>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</si>
  <si>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январь-апрель 2023г.  (факт/4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</si>
  <si>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</si>
  <si>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</si>
  <si>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</si>
  <si>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</si>
  <si>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</si>
  <si>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</si>
  <si>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</si>
  <si>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</si>
  <si>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</si>
  <si>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</si>
  <si>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</si>
  <si>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</si>
  <si>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</si>
  <si>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</si>
  <si>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</si>
  <si>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</si>
  <si>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</si>
  <si>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</si>
  <si>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</si>
  <si>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</si>
  <si>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</si>
  <si>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</si>
  <si>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</si>
  <si>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</si>
  <si>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Исх. №720 от 27.04.2023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</si>
  <si>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</si>
  <si>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</si>
  <si>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</si>
  <si>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</si>
  <si>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</si>
  <si>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</si>
  <si>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</si>
  <si>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</si>
  <si>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</si>
  <si>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</si>
  <si>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</si>
  <si>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</si>
  <si>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</si>
  <si>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</si>
  <si>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</si>
  <si>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</si>
  <si>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</si>
  <si>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</si>
  <si>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</si>
  <si>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</si>
  <si>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</si>
  <si>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</si>
  <si>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</si>
  <si>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</si>
  <si>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</si>
  <si>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</si>
  <si>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</si>
  <si>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</si>
  <si>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</si>
  <si>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</si>
  <si>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</si>
  <si>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</si>
  <si>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</si>
  <si>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</si>
  <si>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Исх. №888 от 19.04.2023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</si>
  <si>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</si>
  <si>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</si>
  <si>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</si>
  <si>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</si>
  <si>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</si>
  <si>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</si>
  <si>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</si>
  <si>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</si>
  <si>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</si>
  <si>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</si>
  <si>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</si>
  <si>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</si>
  <si>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</si>
  <si>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</si>
  <si>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</si>
  <si>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</si>
  <si>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</si>
  <si>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</si>
  <si>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</si>
  <si>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</si>
  <si>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</si>
  <si>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</si>
  <si>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</si>
  <si>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</si>
  <si>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</si>
  <si>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</si>
  <si>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</si>
  <si>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</si>
  <si>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</si>
  <si>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</si>
  <si>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</si>
  <si>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</si>
  <si>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</si>
  <si>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</si>
  <si>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</si>
  <si>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</si>
  <si>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</si>
  <si>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</si>
  <si>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</si>
  <si>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</si>
  <si>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</si>
  <si>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</si>
  <si>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</si>
  <si>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</si>
  <si>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</si>
  <si>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</si>
  <si>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</si>
  <si>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</si>
  <si>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</si>
  <si>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</si>
  <si>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</si>
  <si>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</si>
  <si>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</si>
  <si>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</si>
  <si>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</si>
  <si>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</si>
  <si>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>Исх. №01-12/851 от 28.04.2023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</si>
  <si>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</si>
  <si>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</si>
  <si>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</si>
  <si>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</si>
  <si>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</si>
  <si>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</si>
  <si>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</si>
  <si>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</si>
  <si>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</si>
  <si>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</si>
  <si>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</si>
  <si>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</si>
  <si>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</si>
  <si>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</si>
  <si>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</si>
  <si>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</si>
  <si>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</si>
  <si>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</si>
  <si>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</si>
  <si>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</si>
  <si>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</si>
  <si>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</si>
  <si>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</si>
  <si>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</si>
  <si>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</si>
  <si>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</si>
  <si>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</si>
  <si>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</si>
  <si>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</si>
  <si>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</si>
  <si>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</si>
  <si>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</si>
  <si>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</si>
  <si>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</si>
  <si>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</si>
  <si>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</si>
  <si>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</si>
  <si>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</si>
  <si>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</si>
  <si>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</si>
  <si>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</si>
  <si>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</si>
  <si>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</si>
  <si>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</si>
  <si>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</si>
  <si>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</si>
  <si>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</si>
  <si>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</si>
  <si>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</si>
  <si>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</si>
  <si>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</si>
  <si>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</si>
  <si>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</si>
  <si>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</si>
  <si>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</si>
  <si>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</si>
  <si>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</si>
  <si>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</si>
  <si>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</si>
  <si>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</si>
  <si>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Распределенные объемы медицинской помощи за период январь-апрель   2023 (гр1/12*4)</t>
  </si>
  <si>
    <t>Приложение № 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</si>
</sst>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3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4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4" applyNumberFormat="0" applyAlignment="0" applyProtection="0"/>
    <xf numFmtId="0" fontId="27" fillId="27" borderId="15" applyNumberFormat="0" applyAlignment="0" applyProtection="0"/>
    <xf numFmtId="0" fontId="28" fillId="27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8" borderId="20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9" fillId="11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9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3"/>
  <sheetViews>
    <sheetView tabSelected="1" view="pageBreakPreview" zoomScale="50" zoomScaleNormal="50" zoomScaleSheetLayoutView="50" workbookViewId="0">
      <pane xSplit="5" ySplit="17" topLeftCell="F102" activePane="bottomRight" state="frozen"/>
      <selection activeCell="F120" sqref="F120"/>
      <selection pane="topRight" activeCell="F120" sqref="F120"/>
      <selection pane="bottomLeft" activeCell="F120" sqref="F120"/>
      <selection pane="bottomRight" activeCell="AW17" sqref="E17:AW109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189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4</v>
      </c>
    </row>
    <row r="6" spans="1:51" s="6" customFormat="1" ht="39.75" customHeight="1">
      <c r="A6" s="107" t="s">
        <v>1</v>
      </c>
      <c r="B6" s="107" t="s">
        <v>2</v>
      </c>
      <c r="C6" s="110" t="s">
        <v>3</v>
      </c>
      <c r="D6" s="110" t="s">
        <v>4</v>
      </c>
      <c r="E6" s="101" t="s">
        <v>5</v>
      </c>
      <c r="F6" s="102"/>
      <c r="G6" s="103"/>
      <c r="H6" s="113" t="s">
        <v>188</v>
      </c>
      <c r="I6" s="114"/>
      <c r="J6" s="115"/>
      <c r="K6" s="101" t="s">
        <v>6</v>
      </c>
      <c r="L6" s="102"/>
      <c r="M6" s="103"/>
      <c r="N6" s="101" t="s">
        <v>7</v>
      </c>
      <c r="O6" s="102"/>
      <c r="P6" s="103"/>
      <c r="Q6" s="81" t="s">
        <v>8</v>
      </c>
      <c r="R6" s="82"/>
      <c r="S6" s="83"/>
      <c r="T6" s="88" t="s">
        <v>9</v>
      </c>
      <c r="U6" s="89"/>
      <c r="V6" s="89"/>
      <c r="W6" s="89"/>
      <c r="X6" s="89"/>
      <c r="Y6" s="89"/>
      <c r="Z6" s="89"/>
      <c r="AA6" s="89"/>
      <c r="AB6" s="90"/>
      <c r="AC6" s="81" t="s">
        <v>10</v>
      </c>
      <c r="AD6" s="82"/>
      <c r="AE6" s="83"/>
      <c r="AF6" s="92" t="s">
        <v>11</v>
      </c>
      <c r="AG6" s="93"/>
      <c r="AH6" s="94"/>
      <c r="AI6" s="81" t="s">
        <v>12</v>
      </c>
      <c r="AJ6" s="82"/>
      <c r="AK6" s="83"/>
      <c r="AL6" s="81" t="s">
        <v>13</v>
      </c>
      <c r="AM6" s="82"/>
      <c r="AN6" s="83"/>
      <c r="AO6" s="81" t="s">
        <v>14</v>
      </c>
      <c r="AP6" s="82"/>
      <c r="AQ6" s="82"/>
      <c r="AR6" s="82"/>
      <c r="AS6" s="82"/>
      <c r="AT6" s="82"/>
      <c r="AU6" s="82"/>
      <c r="AV6" s="82"/>
      <c r="AW6" s="82"/>
      <c r="AX6" s="87" t="s">
        <v>15</v>
      </c>
    </row>
    <row r="7" spans="1:51" s="6" customFormat="1" ht="75.75" customHeight="1">
      <c r="A7" s="108"/>
      <c r="B7" s="108"/>
      <c r="C7" s="111"/>
      <c r="D7" s="111"/>
      <c r="E7" s="104"/>
      <c r="F7" s="105"/>
      <c r="G7" s="106"/>
      <c r="H7" s="116"/>
      <c r="I7" s="117"/>
      <c r="J7" s="118"/>
      <c r="K7" s="104"/>
      <c r="L7" s="105"/>
      <c r="M7" s="106"/>
      <c r="N7" s="104"/>
      <c r="O7" s="105"/>
      <c r="P7" s="106"/>
      <c r="Q7" s="84"/>
      <c r="R7" s="85"/>
      <c r="S7" s="86"/>
      <c r="T7" s="88" t="s">
        <v>16</v>
      </c>
      <c r="U7" s="89"/>
      <c r="V7" s="90"/>
      <c r="W7" s="88" t="s">
        <v>17</v>
      </c>
      <c r="X7" s="89"/>
      <c r="Y7" s="90"/>
      <c r="Z7" s="88" t="s">
        <v>18</v>
      </c>
      <c r="AA7" s="89"/>
      <c r="AB7" s="90"/>
      <c r="AC7" s="84"/>
      <c r="AD7" s="85"/>
      <c r="AE7" s="86"/>
      <c r="AF7" s="95"/>
      <c r="AG7" s="96"/>
      <c r="AH7" s="97"/>
      <c r="AI7" s="84"/>
      <c r="AJ7" s="85"/>
      <c r="AK7" s="86"/>
      <c r="AL7" s="84"/>
      <c r="AM7" s="85"/>
      <c r="AN7" s="86"/>
      <c r="AO7" s="91" t="s">
        <v>19</v>
      </c>
      <c r="AP7" s="91"/>
      <c r="AQ7" s="91"/>
      <c r="AR7" s="91" t="s">
        <v>20</v>
      </c>
      <c r="AS7" s="91"/>
      <c r="AT7" s="91"/>
      <c r="AU7" s="91" t="s">
        <v>21</v>
      </c>
      <c r="AV7" s="91"/>
      <c r="AW7" s="91"/>
      <c r="AX7" s="87"/>
    </row>
    <row r="8" spans="1:51" s="8" customFormat="1" ht="52.5" customHeight="1">
      <c r="A8" s="108"/>
      <c r="B8" s="108"/>
      <c r="C8" s="111"/>
      <c r="D8" s="111"/>
      <c r="E8" s="77" t="s">
        <v>22</v>
      </c>
      <c r="F8" s="80" t="s">
        <v>23</v>
      </c>
      <c r="G8" s="80"/>
      <c r="H8" s="77" t="s">
        <v>22</v>
      </c>
      <c r="I8" s="80" t="s">
        <v>23</v>
      </c>
      <c r="J8" s="80"/>
      <c r="K8" s="77" t="s">
        <v>22</v>
      </c>
      <c r="L8" s="80" t="s">
        <v>23</v>
      </c>
      <c r="M8" s="80"/>
      <c r="N8" s="77" t="s">
        <v>22</v>
      </c>
      <c r="O8" s="80" t="s">
        <v>23</v>
      </c>
      <c r="P8" s="80"/>
      <c r="Q8" s="77" t="s">
        <v>22</v>
      </c>
      <c r="R8" s="80" t="s">
        <v>23</v>
      </c>
      <c r="S8" s="80"/>
      <c r="T8" s="77" t="s">
        <v>22</v>
      </c>
      <c r="U8" s="80" t="s">
        <v>23</v>
      </c>
      <c r="V8" s="80"/>
      <c r="W8" s="77" t="s">
        <v>22</v>
      </c>
      <c r="X8" s="80" t="s">
        <v>23</v>
      </c>
      <c r="Y8" s="80"/>
      <c r="Z8" s="77" t="s">
        <v>22</v>
      </c>
      <c r="AA8" s="80" t="s">
        <v>23</v>
      </c>
      <c r="AB8" s="80"/>
      <c r="AC8" s="77" t="s">
        <v>22</v>
      </c>
      <c r="AD8" s="80" t="s">
        <v>23</v>
      </c>
      <c r="AE8" s="80"/>
      <c r="AF8" s="77" t="s">
        <v>22</v>
      </c>
      <c r="AG8" s="80" t="s">
        <v>23</v>
      </c>
      <c r="AH8" s="80"/>
      <c r="AI8" s="77" t="s">
        <v>22</v>
      </c>
      <c r="AJ8" s="80" t="s">
        <v>23</v>
      </c>
      <c r="AK8" s="80"/>
      <c r="AL8" s="77" t="s">
        <v>22</v>
      </c>
      <c r="AM8" s="80" t="s">
        <v>23</v>
      </c>
      <c r="AN8" s="80"/>
      <c r="AO8" s="77" t="s">
        <v>22</v>
      </c>
      <c r="AP8" s="80" t="s">
        <v>23</v>
      </c>
      <c r="AQ8" s="80"/>
      <c r="AR8" s="77" t="s">
        <v>22</v>
      </c>
      <c r="AS8" s="78" t="s">
        <v>23</v>
      </c>
      <c r="AT8" s="79"/>
      <c r="AU8" s="77" t="s">
        <v>22</v>
      </c>
      <c r="AV8" s="78" t="s">
        <v>23</v>
      </c>
      <c r="AW8" s="79"/>
      <c r="AX8" s="87"/>
      <c r="AY8" s="7"/>
    </row>
    <row r="9" spans="1:51" s="9" customFormat="1" ht="50.25" customHeight="1">
      <c r="A9" s="108"/>
      <c r="B9" s="108"/>
      <c r="C9" s="111"/>
      <c r="D9" s="111"/>
      <c r="E9" s="77"/>
      <c r="F9" s="76" t="s">
        <v>24</v>
      </c>
      <c r="G9" s="76" t="s">
        <v>25</v>
      </c>
      <c r="H9" s="77"/>
      <c r="I9" s="76" t="s">
        <v>24</v>
      </c>
      <c r="J9" s="76" t="s">
        <v>25</v>
      </c>
      <c r="K9" s="77"/>
      <c r="L9" s="76" t="s">
        <v>24</v>
      </c>
      <c r="M9" s="76" t="s">
        <v>25</v>
      </c>
      <c r="N9" s="77"/>
      <c r="O9" s="76" t="s">
        <v>24</v>
      </c>
      <c r="P9" s="76" t="s">
        <v>25</v>
      </c>
      <c r="Q9" s="77"/>
      <c r="R9" s="76" t="s">
        <v>24</v>
      </c>
      <c r="S9" s="76" t="s">
        <v>25</v>
      </c>
      <c r="T9" s="77"/>
      <c r="U9" s="76" t="s">
        <v>24</v>
      </c>
      <c r="V9" s="76" t="s">
        <v>25</v>
      </c>
      <c r="W9" s="77"/>
      <c r="X9" s="76" t="s">
        <v>24</v>
      </c>
      <c r="Y9" s="76" t="s">
        <v>25</v>
      </c>
      <c r="Z9" s="77"/>
      <c r="AA9" s="76" t="s">
        <v>24</v>
      </c>
      <c r="AB9" s="76" t="s">
        <v>25</v>
      </c>
      <c r="AC9" s="77"/>
      <c r="AD9" s="76" t="s">
        <v>24</v>
      </c>
      <c r="AE9" s="76" t="s">
        <v>25</v>
      </c>
      <c r="AF9" s="77"/>
      <c r="AG9" s="76" t="s">
        <v>24</v>
      </c>
      <c r="AH9" s="76" t="s">
        <v>25</v>
      </c>
      <c r="AI9" s="77"/>
      <c r="AJ9" s="76" t="s">
        <v>24</v>
      </c>
      <c r="AK9" s="76" t="s">
        <v>25</v>
      </c>
      <c r="AL9" s="77"/>
      <c r="AM9" s="76" t="s">
        <v>24</v>
      </c>
      <c r="AN9" s="98" t="s">
        <v>25</v>
      </c>
      <c r="AO9" s="77"/>
      <c r="AP9" s="76" t="s">
        <v>24</v>
      </c>
      <c r="AQ9" s="76" t="s">
        <v>25</v>
      </c>
      <c r="AR9" s="77"/>
      <c r="AS9" s="76" t="s">
        <v>24</v>
      </c>
      <c r="AT9" s="76" t="s">
        <v>25</v>
      </c>
      <c r="AU9" s="77"/>
      <c r="AV9" s="76" t="s">
        <v>24</v>
      </c>
      <c r="AW9" s="76" t="s">
        <v>25</v>
      </c>
      <c r="AX9" s="87"/>
    </row>
    <row r="10" spans="1:51" s="9" customFormat="1" ht="72" customHeight="1">
      <c r="A10" s="108"/>
      <c r="B10" s="108"/>
      <c r="C10" s="111"/>
      <c r="D10" s="111"/>
      <c r="E10" s="77"/>
      <c r="F10" s="76"/>
      <c r="G10" s="76"/>
      <c r="H10" s="77"/>
      <c r="I10" s="76"/>
      <c r="J10" s="76"/>
      <c r="K10" s="77"/>
      <c r="L10" s="76"/>
      <c r="M10" s="76"/>
      <c r="N10" s="77"/>
      <c r="O10" s="76"/>
      <c r="P10" s="76"/>
      <c r="Q10" s="77"/>
      <c r="R10" s="76"/>
      <c r="S10" s="76"/>
      <c r="T10" s="77"/>
      <c r="U10" s="76"/>
      <c r="V10" s="76"/>
      <c r="W10" s="77"/>
      <c r="X10" s="76"/>
      <c r="Y10" s="76"/>
      <c r="Z10" s="77"/>
      <c r="AA10" s="76"/>
      <c r="AB10" s="76"/>
      <c r="AC10" s="77"/>
      <c r="AD10" s="76"/>
      <c r="AE10" s="76"/>
      <c r="AF10" s="77"/>
      <c r="AG10" s="76"/>
      <c r="AH10" s="76"/>
      <c r="AI10" s="77"/>
      <c r="AJ10" s="76"/>
      <c r="AK10" s="76"/>
      <c r="AL10" s="77"/>
      <c r="AM10" s="76"/>
      <c r="AN10" s="99"/>
      <c r="AO10" s="77"/>
      <c r="AP10" s="76"/>
      <c r="AQ10" s="76"/>
      <c r="AR10" s="77"/>
      <c r="AS10" s="76"/>
      <c r="AT10" s="76"/>
      <c r="AU10" s="77"/>
      <c r="AV10" s="76"/>
      <c r="AW10" s="76"/>
      <c r="AX10" s="87"/>
    </row>
    <row r="11" spans="1:51" s="9" customFormat="1" ht="9" customHeight="1">
      <c r="A11" s="108"/>
      <c r="B11" s="108"/>
      <c r="C11" s="111"/>
      <c r="D11" s="111"/>
      <c r="E11" s="77"/>
      <c r="F11" s="76"/>
      <c r="G11" s="76"/>
      <c r="H11" s="77"/>
      <c r="I11" s="76"/>
      <c r="J11" s="76"/>
      <c r="K11" s="77"/>
      <c r="L11" s="76"/>
      <c r="M11" s="76"/>
      <c r="N11" s="77"/>
      <c r="O11" s="76"/>
      <c r="P11" s="76"/>
      <c r="Q11" s="77"/>
      <c r="R11" s="76"/>
      <c r="S11" s="76"/>
      <c r="T11" s="77"/>
      <c r="U11" s="76"/>
      <c r="V11" s="76"/>
      <c r="W11" s="77"/>
      <c r="X11" s="76"/>
      <c r="Y11" s="76"/>
      <c r="Z11" s="77"/>
      <c r="AA11" s="76"/>
      <c r="AB11" s="76"/>
      <c r="AC11" s="77"/>
      <c r="AD11" s="76"/>
      <c r="AE11" s="76"/>
      <c r="AF11" s="77"/>
      <c r="AG11" s="76"/>
      <c r="AH11" s="76"/>
      <c r="AI11" s="77"/>
      <c r="AJ11" s="76"/>
      <c r="AK11" s="76"/>
      <c r="AL11" s="77"/>
      <c r="AM11" s="76"/>
      <c r="AN11" s="99"/>
      <c r="AO11" s="77"/>
      <c r="AP11" s="76"/>
      <c r="AQ11" s="76"/>
      <c r="AR11" s="77"/>
      <c r="AS11" s="76"/>
      <c r="AT11" s="76"/>
      <c r="AU11" s="77"/>
      <c r="AV11" s="76"/>
      <c r="AW11" s="76"/>
      <c r="AX11" s="87"/>
    </row>
    <row r="12" spans="1:51" s="9" customFormat="1" ht="9" customHeight="1">
      <c r="A12" s="108"/>
      <c r="B12" s="108"/>
      <c r="C12" s="111"/>
      <c r="D12" s="111"/>
      <c r="E12" s="77"/>
      <c r="F12" s="76"/>
      <c r="G12" s="76"/>
      <c r="H12" s="77"/>
      <c r="I12" s="76"/>
      <c r="J12" s="76"/>
      <c r="K12" s="77"/>
      <c r="L12" s="76"/>
      <c r="M12" s="76"/>
      <c r="N12" s="77"/>
      <c r="O12" s="76"/>
      <c r="P12" s="76"/>
      <c r="Q12" s="77"/>
      <c r="R12" s="76"/>
      <c r="S12" s="76"/>
      <c r="T12" s="77"/>
      <c r="U12" s="76"/>
      <c r="V12" s="76"/>
      <c r="W12" s="77"/>
      <c r="X12" s="76"/>
      <c r="Y12" s="76"/>
      <c r="Z12" s="77"/>
      <c r="AA12" s="76"/>
      <c r="AB12" s="76"/>
      <c r="AC12" s="77"/>
      <c r="AD12" s="76"/>
      <c r="AE12" s="76"/>
      <c r="AF12" s="77"/>
      <c r="AG12" s="76"/>
      <c r="AH12" s="76"/>
      <c r="AI12" s="77"/>
      <c r="AJ12" s="76"/>
      <c r="AK12" s="76"/>
      <c r="AL12" s="77"/>
      <c r="AM12" s="76"/>
      <c r="AN12" s="99"/>
      <c r="AO12" s="77"/>
      <c r="AP12" s="76"/>
      <c r="AQ12" s="76"/>
      <c r="AR12" s="77"/>
      <c r="AS12" s="76"/>
      <c r="AT12" s="76"/>
      <c r="AU12" s="77"/>
      <c r="AV12" s="76"/>
      <c r="AW12" s="76"/>
      <c r="AX12" s="87"/>
    </row>
    <row r="13" spans="1:51" s="9" customFormat="1" ht="2.25" customHeight="1">
      <c r="A13" s="108"/>
      <c r="B13" s="108"/>
      <c r="C13" s="111"/>
      <c r="D13" s="111"/>
      <c r="E13" s="77"/>
      <c r="F13" s="76"/>
      <c r="G13" s="76"/>
      <c r="H13" s="77"/>
      <c r="I13" s="76"/>
      <c r="J13" s="76"/>
      <c r="K13" s="77"/>
      <c r="L13" s="76"/>
      <c r="M13" s="76"/>
      <c r="N13" s="77"/>
      <c r="O13" s="76"/>
      <c r="P13" s="76"/>
      <c r="Q13" s="77"/>
      <c r="R13" s="76"/>
      <c r="S13" s="76"/>
      <c r="T13" s="77"/>
      <c r="U13" s="76"/>
      <c r="V13" s="76"/>
      <c r="W13" s="77"/>
      <c r="X13" s="76"/>
      <c r="Y13" s="76"/>
      <c r="Z13" s="77"/>
      <c r="AA13" s="76"/>
      <c r="AB13" s="76"/>
      <c r="AC13" s="77"/>
      <c r="AD13" s="76"/>
      <c r="AE13" s="76"/>
      <c r="AF13" s="77"/>
      <c r="AG13" s="76"/>
      <c r="AH13" s="76"/>
      <c r="AI13" s="77"/>
      <c r="AJ13" s="76"/>
      <c r="AK13" s="76"/>
      <c r="AL13" s="77"/>
      <c r="AM13" s="76"/>
      <c r="AN13" s="99"/>
      <c r="AO13" s="77"/>
      <c r="AP13" s="76"/>
      <c r="AQ13" s="76"/>
      <c r="AR13" s="77"/>
      <c r="AS13" s="76"/>
      <c r="AT13" s="76"/>
      <c r="AU13" s="77"/>
      <c r="AV13" s="76"/>
      <c r="AW13" s="76"/>
      <c r="AX13" s="87"/>
    </row>
    <row r="14" spans="1:51" s="9" customFormat="1" ht="20.25" customHeight="1">
      <c r="A14" s="109"/>
      <c r="B14" s="109"/>
      <c r="C14" s="109"/>
      <c r="D14" s="112"/>
      <c r="E14" s="77"/>
      <c r="F14" s="76"/>
      <c r="G14" s="76"/>
      <c r="H14" s="77"/>
      <c r="I14" s="76"/>
      <c r="J14" s="76"/>
      <c r="K14" s="77"/>
      <c r="L14" s="76"/>
      <c r="M14" s="76"/>
      <c r="N14" s="77"/>
      <c r="O14" s="76"/>
      <c r="P14" s="76"/>
      <c r="Q14" s="77"/>
      <c r="R14" s="76"/>
      <c r="S14" s="76"/>
      <c r="T14" s="77"/>
      <c r="U14" s="76"/>
      <c r="V14" s="76"/>
      <c r="W14" s="77"/>
      <c r="X14" s="76"/>
      <c r="Y14" s="76"/>
      <c r="Z14" s="77"/>
      <c r="AA14" s="76"/>
      <c r="AB14" s="76"/>
      <c r="AC14" s="77"/>
      <c r="AD14" s="76"/>
      <c r="AE14" s="76"/>
      <c r="AF14" s="77"/>
      <c r="AG14" s="76"/>
      <c r="AH14" s="76"/>
      <c r="AI14" s="77"/>
      <c r="AJ14" s="76"/>
      <c r="AK14" s="76"/>
      <c r="AL14" s="77"/>
      <c r="AM14" s="76"/>
      <c r="AN14" s="100"/>
      <c r="AO14" s="77"/>
      <c r="AP14" s="76"/>
      <c r="AQ14" s="76"/>
      <c r="AR14" s="77"/>
      <c r="AS14" s="76"/>
      <c r="AT14" s="76"/>
      <c r="AU14" s="77"/>
      <c r="AV14" s="76"/>
      <c r="AW14" s="76"/>
      <c r="AX14" s="87"/>
    </row>
    <row r="15" spans="1:51" s="12" customFormat="1" ht="23.25" customHeight="1">
      <c r="A15" s="10" t="s">
        <v>26</v>
      </c>
      <c r="B15" s="10" t="s">
        <v>27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28</v>
      </c>
      <c r="C16" s="15"/>
      <c r="D16" s="16"/>
      <c r="AY16" s="4"/>
    </row>
    <row r="17" spans="1:50" ht="40.5">
      <c r="A17" s="18">
        <v>1</v>
      </c>
      <c r="B17" s="19" t="s">
        <v>29</v>
      </c>
      <c r="C17" s="20" t="s">
        <v>30</v>
      </c>
      <c r="D17" s="20"/>
      <c r="E17" s="21">
        <v>4232</v>
      </c>
      <c r="F17" s="22">
        <v>493</v>
      </c>
      <c r="G17" s="22">
        <v>3739</v>
      </c>
      <c r="H17" s="21">
        <v>1410</v>
      </c>
      <c r="I17" s="22">
        <v>164</v>
      </c>
      <c r="J17" s="22">
        <v>1246</v>
      </c>
      <c r="K17" s="21">
        <v>1471</v>
      </c>
      <c r="L17" s="22">
        <v>233</v>
      </c>
      <c r="M17" s="22">
        <v>1238</v>
      </c>
      <c r="N17" s="21">
        <v>0</v>
      </c>
      <c r="O17" s="22"/>
      <c r="P17" s="22"/>
      <c r="Q17" s="23">
        <v>104.33</v>
      </c>
      <c r="R17" s="24">
        <v>142.07</v>
      </c>
      <c r="S17" s="24">
        <v>99.36</v>
      </c>
      <c r="T17" s="21">
        <v>61</v>
      </c>
      <c r="U17" s="22">
        <v>69</v>
      </c>
      <c r="V17" s="22">
        <v>-8</v>
      </c>
      <c r="W17" s="21">
        <v>69</v>
      </c>
      <c r="X17" s="22">
        <v>69</v>
      </c>
      <c r="Y17" s="22">
        <v>0</v>
      </c>
      <c r="Z17" s="21">
        <v>-8</v>
      </c>
      <c r="AA17" s="22">
        <v>0</v>
      </c>
      <c r="AB17" s="22">
        <v>-8</v>
      </c>
      <c r="AC17" s="21">
        <v>368</v>
      </c>
      <c r="AD17" s="22">
        <v>58</v>
      </c>
      <c r="AE17" s="22">
        <v>310</v>
      </c>
      <c r="AF17" s="21">
        <v>2761</v>
      </c>
      <c r="AG17" s="22">
        <v>260</v>
      </c>
      <c r="AH17" s="22">
        <v>2501</v>
      </c>
      <c r="AI17" s="25">
        <v>7.5</v>
      </c>
      <c r="AJ17" s="26">
        <v>4.5</v>
      </c>
      <c r="AK17" s="26">
        <v>8.1</v>
      </c>
      <c r="AL17" s="21">
        <v>0</v>
      </c>
      <c r="AM17" s="22"/>
      <c r="AN17" s="22"/>
      <c r="AO17" s="21">
        <v>0</v>
      </c>
      <c r="AP17" s="22">
        <v>0</v>
      </c>
      <c r="AQ17" s="22">
        <v>0</v>
      </c>
      <c r="AR17" s="21">
        <v>0</v>
      </c>
      <c r="AS17" s="22"/>
      <c r="AT17" s="22"/>
      <c r="AU17" s="21">
        <v>0</v>
      </c>
      <c r="AV17" s="22"/>
      <c r="AW17" s="22"/>
      <c r="AX17" s="27"/>
    </row>
    <row r="18" spans="1:50" ht="40.5">
      <c r="A18" s="18">
        <v>2</v>
      </c>
      <c r="B18" s="19" t="s">
        <v>31</v>
      </c>
      <c r="C18" s="20" t="s">
        <v>32</v>
      </c>
      <c r="D18" s="20"/>
      <c r="E18" s="21">
        <v>812</v>
      </c>
      <c r="F18" s="22">
        <v>0</v>
      </c>
      <c r="G18" s="22">
        <v>812</v>
      </c>
      <c r="H18" s="21">
        <v>271</v>
      </c>
      <c r="I18" s="22">
        <v>0</v>
      </c>
      <c r="J18" s="22">
        <v>271</v>
      </c>
      <c r="K18" s="21">
        <v>311</v>
      </c>
      <c r="L18" s="22">
        <v>0</v>
      </c>
      <c r="M18" s="22">
        <v>311</v>
      </c>
      <c r="N18" s="21">
        <v>0</v>
      </c>
      <c r="O18" s="22"/>
      <c r="P18" s="22"/>
      <c r="Q18" s="23">
        <v>114.76</v>
      </c>
      <c r="R18" s="24">
        <v>0</v>
      </c>
      <c r="S18" s="24">
        <v>114.76</v>
      </c>
      <c r="T18" s="21">
        <v>40</v>
      </c>
      <c r="U18" s="22">
        <v>0</v>
      </c>
      <c r="V18" s="22">
        <v>40</v>
      </c>
      <c r="W18" s="21">
        <v>40</v>
      </c>
      <c r="X18" s="22">
        <v>0</v>
      </c>
      <c r="Y18" s="22">
        <v>40</v>
      </c>
      <c r="Z18" s="21">
        <v>0</v>
      </c>
      <c r="AA18" s="22">
        <v>0</v>
      </c>
      <c r="AB18" s="22">
        <v>0</v>
      </c>
      <c r="AC18" s="21">
        <v>78</v>
      </c>
      <c r="AD18" s="22">
        <v>0</v>
      </c>
      <c r="AE18" s="22">
        <v>78</v>
      </c>
      <c r="AF18" s="21">
        <v>501</v>
      </c>
      <c r="AG18" s="22">
        <v>0</v>
      </c>
      <c r="AH18" s="22">
        <v>501</v>
      </c>
      <c r="AI18" s="25">
        <v>6.4</v>
      </c>
      <c r="AJ18" s="26">
        <v>0</v>
      </c>
      <c r="AK18" s="26">
        <v>6.4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v>0</v>
      </c>
      <c r="AS18" s="22"/>
      <c r="AT18" s="22"/>
      <c r="AU18" s="21">
        <v>0</v>
      </c>
      <c r="AV18" s="22"/>
      <c r="AW18" s="22"/>
      <c r="AX18" s="28"/>
    </row>
    <row r="19" spans="1:50" ht="51" customHeight="1">
      <c r="A19" s="18">
        <v>3</v>
      </c>
      <c r="B19" s="19" t="s">
        <v>33</v>
      </c>
      <c r="C19" s="20" t="s">
        <v>34</v>
      </c>
      <c r="D19" s="20"/>
      <c r="E19" s="21">
        <v>1337</v>
      </c>
      <c r="F19" s="22">
        <v>211</v>
      </c>
      <c r="G19" s="22">
        <v>1126</v>
      </c>
      <c r="H19" s="21">
        <v>445</v>
      </c>
      <c r="I19" s="22">
        <v>70</v>
      </c>
      <c r="J19" s="22">
        <v>375</v>
      </c>
      <c r="K19" s="21">
        <v>1226</v>
      </c>
      <c r="L19" s="22">
        <v>145</v>
      </c>
      <c r="M19" s="22">
        <v>1081</v>
      </c>
      <c r="N19" s="21">
        <v>0</v>
      </c>
      <c r="O19" s="22"/>
      <c r="P19" s="22"/>
      <c r="Q19" s="23">
        <v>275.51</v>
      </c>
      <c r="R19" s="24">
        <v>207.14</v>
      </c>
      <c r="S19" s="24">
        <v>288.27</v>
      </c>
      <c r="T19" s="21">
        <v>781</v>
      </c>
      <c r="U19" s="22">
        <v>75</v>
      </c>
      <c r="V19" s="22">
        <v>706</v>
      </c>
      <c r="W19" s="21">
        <v>781</v>
      </c>
      <c r="X19" s="22">
        <v>75</v>
      </c>
      <c r="Y19" s="22">
        <v>706</v>
      </c>
      <c r="Z19" s="21">
        <v>0</v>
      </c>
      <c r="AA19" s="22">
        <v>0</v>
      </c>
      <c r="AB19" s="22">
        <v>0</v>
      </c>
      <c r="AC19" s="21">
        <v>306</v>
      </c>
      <c r="AD19" s="22">
        <v>36</v>
      </c>
      <c r="AE19" s="22">
        <v>270</v>
      </c>
      <c r="AF19" s="21">
        <v>111</v>
      </c>
      <c r="AG19" s="22">
        <v>66</v>
      </c>
      <c r="AH19" s="22">
        <v>45</v>
      </c>
      <c r="AI19" s="25">
        <v>0.4</v>
      </c>
      <c r="AJ19" s="26">
        <v>1.8</v>
      </c>
      <c r="AK19" s="26">
        <v>0.2</v>
      </c>
      <c r="AL19" s="21">
        <v>1000</v>
      </c>
      <c r="AM19" s="22"/>
      <c r="AN19" s="22">
        <v>1000</v>
      </c>
      <c r="AO19" s="21">
        <v>0</v>
      </c>
      <c r="AP19" s="22">
        <v>0</v>
      </c>
      <c r="AQ19" s="22">
        <v>0</v>
      </c>
      <c r="AR19" s="21">
        <v>0</v>
      </c>
      <c r="AS19" s="22"/>
      <c r="AT19" s="22"/>
      <c r="AU19" s="21">
        <v>0</v>
      </c>
      <c r="AV19" s="22"/>
      <c r="AW19" s="22"/>
      <c r="AX19" s="27" t="s">
        <v>35</v>
      </c>
    </row>
    <row r="20" spans="1:50">
      <c r="A20" s="18">
        <v>4</v>
      </c>
      <c r="B20" s="19" t="s">
        <v>36</v>
      </c>
      <c r="C20" s="20" t="s">
        <v>37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0" ht="51" customHeight="1">
      <c r="A21" s="18">
        <v>5</v>
      </c>
      <c r="B21" s="19" t="s">
        <v>38</v>
      </c>
      <c r="C21" s="20" t="s">
        <v>39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0">
      <c r="A22" s="29"/>
      <c r="B22" s="30" t="s">
        <v>40</v>
      </c>
      <c r="C22" s="31"/>
      <c r="D22" s="31"/>
      <c r="E22" s="32">
        <v>6381</v>
      </c>
      <c r="F22" s="32">
        <v>704</v>
      </c>
      <c r="G22" s="32">
        <v>5677</v>
      </c>
      <c r="H22" s="32">
        <v>2126</v>
      </c>
      <c r="I22" s="32">
        <v>234</v>
      </c>
      <c r="J22" s="32">
        <v>1892</v>
      </c>
      <c r="K22" s="32">
        <v>3008</v>
      </c>
      <c r="L22" s="32">
        <v>378</v>
      </c>
      <c r="M22" s="32">
        <v>2630</v>
      </c>
      <c r="N22" s="32">
        <v>0</v>
      </c>
      <c r="O22" s="32">
        <v>0</v>
      </c>
      <c r="P22" s="32">
        <v>0</v>
      </c>
      <c r="Q22" s="33">
        <v>141.49</v>
      </c>
      <c r="R22" s="33">
        <v>161.54</v>
      </c>
      <c r="S22" s="33">
        <v>139.01</v>
      </c>
      <c r="T22" s="32">
        <v>882</v>
      </c>
      <c r="U22" s="32">
        <v>144</v>
      </c>
      <c r="V22" s="32">
        <v>738</v>
      </c>
      <c r="W22" s="32">
        <v>890</v>
      </c>
      <c r="X22" s="32">
        <v>144</v>
      </c>
      <c r="Y22" s="32">
        <v>746</v>
      </c>
      <c r="Z22" s="32">
        <v>-8</v>
      </c>
      <c r="AA22" s="32">
        <v>0</v>
      </c>
      <c r="AB22" s="32">
        <v>-8</v>
      </c>
      <c r="AC22" s="32">
        <v>752</v>
      </c>
      <c r="AD22" s="32">
        <v>94</v>
      </c>
      <c r="AE22" s="32">
        <v>658</v>
      </c>
      <c r="AF22" s="32">
        <v>3373</v>
      </c>
      <c r="AG22" s="32">
        <v>326</v>
      </c>
      <c r="AH22" s="32">
        <v>3047</v>
      </c>
      <c r="AI22" s="34">
        <v>4.5</v>
      </c>
      <c r="AJ22" s="34">
        <v>3.5</v>
      </c>
      <c r="AK22" s="34">
        <v>4.5999999999999996</v>
      </c>
      <c r="AL22" s="32">
        <v>1000</v>
      </c>
      <c r="AM22" s="32">
        <v>0</v>
      </c>
      <c r="AN22" s="32">
        <v>1000</v>
      </c>
      <c r="AO22" s="3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f>SUM(AX17:AX21)</f>
        <v>0</v>
      </c>
    </row>
    <row r="23" spans="1:50">
      <c r="A23" s="18">
        <v>7</v>
      </c>
      <c r="B23" s="19" t="s">
        <v>41</v>
      </c>
      <c r="C23" s="20" t="s">
        <v>42</v>
      </c>
      <c r="D23" s="20"/>
      <c r="E23" s="21">
        <v>8097</v>
      </c>
      <c r="F23" s="22">
        <v>519</v>
      </c>
      <c r="G23" s="22">
        <v>7578</v>
      </c>
      <c r="H23" s="21">
        <v>2699</v>
      </c>
      <c r="I23" s="22">
        <v>173</v>
      </c>
      <c r="J23" s="22">
        <v>2526</v>
      </c>
      <c r="K23" s="21">
        <v>3811</v>
      </c>
      <c r="L23" s="22">
        <v>92</v>
      </c>
      <c r="M23" s="22">
        <v>3719</v>
      </c>
      <c r="N23" s="21">
        <v>0</v>
      </c>
      <c r="O23" s="22"/>
      <c r="P23" s="22"/>
      <c r="Q23" s="23">
        <v>141.19999999999999</v>
      </c>
      <c r="R23" s="35">
        <v>53.18</v>
      </c>
      <c r="S23" s="35">
        <v>147.22999999999999</v>
      </c>
      <c r="T23" s="21">
        <v>1112</v>
      </c>
      <c r="U23" s="22">
        <v>-81</v>
      </c>
      <c r="V23" s="22">
        <v>1193</v>
      </c>
      <c r="W23" s="21">
        <v>1193</v>
      </c>
      <c r="X23" s="22">
        <v>0</v>
      </c>
      <c r="Y23" s="22">
        <v>1193</v>
      </c>
      <c r="Z23" s="21">
        <v>-81</v>
      </c>
      <c r="AA23" s="22">
        <v>-81</v>
      </c>
      <c r="AB23" s="22">
        <v>0</v>
      </c>
      <c r="AC23" s="21">
        <v>953</v>
      </c>
      <c r="AD23" s="22">
        <v>23</v>
      </c>
      <c r="AE23" s="22">
        <v>930</v>
      </c>
      <c r="AF23" s="21">
        <v>4286</v>
      </c>
      <c r="AG23" s="22">
        <v>427</v>
      </c>
      <c r="AH23" s="22">
        <v>3859</v>
      </c>
      <c r="AI23" s="25">
        <v>4.5</v>
      </c>
      <c r="AJ23" s="26">
        <v>18.600000000000001</v>
      </c>
      <c r="AK23" s="26">
        <v>4.0999999999999996</v>
      </c>
      <c r="AL23" s="21">
        <v>0</v>
      </c>
      <c r="AM23" s="22"/>
      <c r="AN23" s="22"/>
      <c r="AO23" s="21">
        <v>-85</v>
      </c>
      <c r="AP23" s="22">
        <v>-85</v>
      </c>
      <c r="AQ23" s="22">
        <v>0</v>
      </c>
      <c r="AR23" s="21">
        <v>-85</v>
      </c>
      <c r="AS23" s="22">
        <v>-85</v>
      </c>
      <c r="AT23" s="22"/>
      <c r="AU23" s="21">
        <v>0</v>
      </c>
      <c r="AV23" s="22"/>
      <c r="AW23" s="22"/>
      <c r="AX23" s="22"/>
    </row>
    <row r="24" spans="1:50">
      <c r="A24" s="18">
        <v>8</v>
      </c>
      <c r="B24" s="19" t="s">
        <v>43</v>
      </c>
      <c r="C24" s="20" t="s">
        <v>44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45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0">
      <c r="A25" s="18">
        <v>9</v>
      </c>
      <c r="B25" s="19" t="s">
        <v>46</v>
      </c>
      <c r="C25" s="20" t="s">
        <v>47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0">
      <c r="A26" s="18">
        <v>10</v>
      </c>
      <c r="B26" s="19" t="s">
        <v>48</v>
      </c>
      <c r="C26" s="20" t="s">
        <v>49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0">
      <c r="A27" s="18">
        <v>11</v>
      </c>
      <c r="B27" s="19" t="s">
        <v>50</v>
      </c>
      <c r="C27" s="20" t="s">
        <v>51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0">
      <c r="A28" s="18">
        <v>12</v>
      </c>
      <c r="B28" s="19" t="s">
        <v>52</v>
      </c>
      <c r="C28" s="20" t="s">
        <v>53</v>
      </c>
      <c r="D28" s="20"/>
      <c r="E28" s="21">
        <v>560</v>
      </c>
      <c r="F28" s="22">
        <v>0</v>
      </c>
      <c r="G28" s="22">
        <v>560</v>
      </c>
      <c r="H28" s="21">
        <v>187</v>
      </c>
      <c r="I28" s="22">
        <v>0</v>
      </c>
      <c r="J28" s="22">
        <v>187</v>
      </c>
      <c r="K28" s="21">
        <v>77</v>
      </c>
      <c r="L28" s="22">
        <v>0</v>
      </c>
      <c r="M28" s="22">
        <v>77</v>
      </c>
      <c r="N28" s="21">
        <v>0</v>
      </c>
      <c r="O28" s="22"/>
      <c r="P28" s="22"/>
      <c r="Q28" s="36">
        <v>41.18</v>
      </c>
      <c r="R28" s="35">
        <v>0</v>
      </c>
      <c r="S28" s="35">
        <v>41.18</v>
      </c>
      <c r="T28" s="21">
        <v>-110</v>
      </c>
      <c r="U28" s="22">
        <v>0</v>
      </c>
      <c r="V28" s="22">
        <v>-110</v>
      </c>
      <c r="W28" s="21">
        <v>0</v>
      </c>
      <c r="X28" s="22">
        <v>0</v>
      </c>
      <c r="Y28" s="22">
        <v>0</v>
      </c>
      <c r="Z28" s="21">
        <v>-110</v>
      </c>
      <c r="AA28" s="22">
        <v>0</v>
      </c>
      <c r="AB28" s="22">
        <v>-110</v>
      </c>
      <c r="AC28" s="21">
        <v>19</v>
      </c>
      <c r="AD28" s="22">
        <v>0</v>
      </c>
      <c r="AE28" s="22">
        <v>19</v>
      </c>
      <c r="AF28" s="21">
        <v>483</v>
      </c>
      <c r="AG28" s="22">
        <v>0</v>
      </c>
      <c r="AH28" s="22">
        <v>483</v>
      </c>
      <c r="AI28" s="25">
        <v>25.4</v>
      </c>
      <c r="AJ28" s="26">
        <v>0</v>
      </c>
      <c r="AK28" s="26">
        <v>25.4</v>
      </c>
      <c r="AL28" s="21">
        <v>0</v>
      </c>
      <c r="AM28" s="22"/>
      <c r="AN28" s="22"/>
      <c r="AO28" s="21">
        <v>0</v>
      </c>
      <c r="AP28" s="22">
        <v>0</v>
      </c>
      <c r="AQ28" s="22">
        <v>0</v>
      </c>
      <c r="AR28" s="21">
        <v>0</v>
      </c>
      <c r="AS28" s="22"/>
      <c r="AT28" s="22"/>
      <c r="AU28" s="21">
        <v>0</v>
      </c>
      <c r="AV28" s="22"/>
      <c r="AW28" s="22"/>
      <c r="AX28" s="22"/>
    </row>
    <row r="29" spans="1:50">
      <c r="A29" s="37"/>
      <c r="B29" s="38" t="s">
        <v>54</v>
      </c>
      <c r="C29" s="39"/>
      <c r="D29" s="39"/>
      <c r="E29" s="40">
        <v>8657</v>
      </c>
      <c r="F29" s="40">
        <v>519</v>
      </c>
      <c r="G29" s="40">
        <v>8138</v>
      </c>
      <c r="H29" s="40">
        <v>2886</v>
      </c>
      <c r="I29" s="40">
        <v>173</v>
      </c>
      <c r="J29" s="40">
        <v>2713</v>
      </c>
      <c r="K29" s="40">
        <v>3888</v>
      </c>
      <c r="L29" s="40">
        <v>92</v>
      </c>
      <c r="M29" s="40">
        <v>3796</v>
      </c>
      <c r="N29" s="40">
        <v>0</v>
      </c>
      <c r="O29" s="40">
        <v>0</v>
      </c>
      <c r="P29" s="40">
        <v>0</v>
      </c>
      <c r="Q29" s="41">
        <v>134.72</v>
      </c>
      <c r="R29" s="41">
        <v>53.18</v>
      </c>
      <c r="S29" s="41">
        <v>139.91999999999999</v>
      </c>
      <c r="T29" s="40">
        <v>1002</v>
      </c>
      <c r="U29" s="40">
        <v>-81</v>
      </c>
      <c r="V29" s="40">
        <v>1083</v>
      </c>
      <c r="W29" s="40">
        <v>1193</v>
      </c>
      <c r="X29" s="40">
        <v>0</v>
      </c>
      <c r="Y29" s="40">
        <v>1193</v>
      </c>
      <c r="Z29" s="40">
        <v>-191</v>
      </c>
      <c r="AA29" s="40">
        <v>-81</v>
      </c>
      <c r="AB29" s="40">
        <v>-110</v>
      </c>
      <c r="AC29" s="40">
        <v>972</v>
      </c>
      <c r="AD29" s="40">
        <v>23</v>
      </c>
      <c r="AE29" s="40">
        <v>949</v>
      </c>
      <c r="AF29" s="40">
        <v>4769</v>
      </c>
      <c r="AG29" s="40">
        <v>427</v>
      </c>
      <c r="AH29" s="40">
        <v>4342</v>
      </c>
      <c r="AI29" s="42">
        <v>4.9000000000000004</v>
      </c>
      <c r="AJ29" s="42">
        <v>18.600000000000001</v>
      </c>
      <c r="AK29" s="42">
        <v>4.5999999999999996</v>
      </c>
      <c r="AL29" s="40">
        <v>0</v>
      </c>
      <c r="AM29" s="40">
        <v>0</v>
      </c>
      <c r="AN29" s="40">
        <v>0</v>
      </c>
      <c r="AO29" s="40">
        <v>-85</v>
      </c>
      <c r="AP29" s="40">
        <v>-85</v>
      </c>
      <c r="AQ29" s="40">
        <v>0</v>
      </c>
      <c r="AR29" s="40">
        <v>-85</v>
      </c>
      <c r="AS29" s="40">
        <v>-85</v>
      </c>
      <c r="AT29" s="40">
        <v>0</v>
      </c>
      <c r="AU29" s="40">
        <v>0</v>
      </c>
      <c r="AV29" s="40">
        <v>0</v>
      </c>
      <c r="AW29" s="40">
        <v>0</v>
      </c>
      <c r="AX29" s="40">
        <f>SUM(AX23:AX28)</f>
        <v>0</v>
      </c>
    </row>
    <row r="30" spans="1:50">
      <c r="A30" s="18">
        <v>13</v>
      </c>
      <c r="B30" s="19" t="s">
        <v>55</v>
      </c>
      <c r="C30" s="20" t="s">
        <v>56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0">
      <c r="A31" s="18">
        <v>14</v>
      </c>
      <c r="B31" s="19" t="s">
        <v>57</v>
      </c>
      <c r="C31" s="20" t="s">
        <v>58</v>
      </c>
      <c r="D31" s="20"/>
      <c r="E31" s="21">
        <v>410</v>
      </c>
      <c r="F31" s="22">
        <v>0</v>
      </c>
      <c r="G31" s="22">
        <v>410</v>
      </c>
      <c r="H31" s="21">
        <v>137</v>
      </c>
      <c r="I31" s="22">
        <v>0</v>
      </c>
      <c r="J31" s="22">
        <v>137</v>
      </c>
      <c r="K31" s="21">
        <v>85</v>
      </c>
      <c r="L31" s="22">
        <v>0</v>
      </c>
      <c r="M31" s="22">
        <v>85</v>
      </c>
      <c r="N31" s="21">
        <v>0</v>
      </c>
      <c r="O31" s="22"/>
      <c r="P31" s="22"/>
      <c r="Q31" s="43">
        <v>62.04</v>
      </c>
      <c r="R31" s="35">
        <v>0</v>
      </c>
      <c r="S31" s="35">
        <v>62.04</v>
      </c>
      <c r="T31" s="21">
        <v>-52</v>
      </c>
      <c r="U31" s="22">
        <v>0</v>
      </c>
      <c r="V31" s="22">
        <v>-52</v>
      </c>
      <c r="W31" s="21">
        <v>0</v>
      </c>
      <c r="X31" s="22">
        <v>0</v>
      </c>
      <c r="Y31" s="22">
        <v>0</v>
      </c>
      <c r="Z31" s="21">
        <v>-52</v>
      </c>
      <c r="AA31" s="22">
        <v>0</v>
      </c>
      <c r="AB31" s="22">
        <v>-52</v>
      </c>
      <c r="AC31" s="21">
        <v>21</v>
      </c>
      <c r="AD31" s="22">
        <v>0</v>
      </c>
      <c r="AE31" s="22">
        <v>21</v>
      </c>
      <c r="AF31" s="21">
        <v>325</v>
      </c>
      <c r="AG31" s="22">
        <v>0</v>
      </c>
      <c r="AH31" s="22">
        <v>325</v>
      </c>
      <c r="AI31" s="25">
        <v>15.5</v>
      </c>
      <c r="AJ31" s="26">
        <v>0</v>
      </c>
      <c r="AK31" s="26">
        <v>15.5</v>
      </c>
      <c r="AL31" s="21">
        <v>0</v>
      </c>
      <c r="AM31" s="22"/>
      <c r="AN31" s="22"/>
      <c r="AO31" s="21">
        <v>0</v>
      </c>
      <c r="AP31" s="22">
        <v>0</v>
      </c>
      <c r="AQ31" s="22">
        <v>0</v>
      </c>
      <c r="AR31" s="21">
        <v>0</v>
      </c>
      <c r="AS31" s="22"/>
      <c r="AT31" s="22"/>
      <c r="AU31" s="21">
        <v>0</v>
      </c>
      <c r="AV31" s="22"/>
      <c r="AW31" s="22"/>
      <c r="AX31" s="22"/>
    </row>
    <row r="32" spans="1:50">
      <c r="A32" s="18">
        <v>15</v>
      </c>
      <c r="B32" s="19" t="s">
        <v>59</v>
      </c>
      <c r="C32" s="20" t="s">
        <v>60</v>
      </c>
      <c r="D32" s="20"/>
      <c r="E32" s="21">
        <v>2156</v>
      </c>
      <c r="F32" s="22">
        <v>9</v>
      </c>
      <c r="G32" s="22">
        <v>2147</v>
      </c>
      <c r="H32" s="21">
        <v>719</v>
      </c>
      <c r="I32" s="22">
        <v>3</v>
      </c>
      <c r="J32" s="22">
        <v>716</v>
      </c>
      <c r="K32" s="21">
        <v>622</v>
      </c>
      <c r="L32" s="22">
        <v>0</v>
      </c>
      <c r="M32" s="22">
        <v>622</v>
      </c>
      <c r="N32" s="21">
        <v>0</v>
      </c>
      <c r="O32" s="22"/>
      <c r="P32" s="22"/>
      <c r="Q32" s="23">
        <v>86.51</v>
      </c>
      <c r="R32" s="35">
        <v>0</v>
      </c>
      <c r="S32" s="35">
        <v>86.87</v>
      </c>
      <c r="T32" s="21">
        <v>-97</v>
      </c>
      <c r="U32" s="22">
        <v>-3</v>
      </c>
      <c r="V32" s="22">
        <v>-94</v>
      </c>
      <c r="W32" s="21">
        <v>0</v>
      </c>
      <c r="X32" s="22">
        <v>0</v>
      </c>
      <c r="Y32" s="22">
        <v>0</v>
      </c>
      <c r="Z32" s="21">
        <v>-97</v>
      </c>
      <c r="AA32" s="22">
        <v>-3</v>
      </c>
      <c r="AB32" s="22">
        <v>-94</v>
      </c>
      <c r="AC32" s="21">
        <v>156</v>
      </c>
      <c r="AD32" s="22">
        <v>0</v>
      </c>
      <c r="AE32" s="22">
        <v>156</v>
      </c>
      <c r="AF32" s="21">
        <v>1534</v>
      </c>
      <c r="AG32" s="22">
        <v>9</v>
      </c>
      <c r="AH32" s="22">
        <v>1525</v>
      </c>
      <c r="AI32" s="25">
        <v>9.8000000000000007</v>
      </c>
      <c r="AJ32" s="26">
        <v>0</v>
      </c>
      <c r="AK32" s="26">
        <v>9.8000000000000007</v>
      </c>
      <c r="AL32" s="21">
        <v>0</v>
      </c>
      <c r="AM32" s="22"/>
      <c r="AN32" s="22"/>
      <c r="AO32" s="21">
        <v>-3</v>
      </c>
      <c r="AP32" s="22">
        <v>-3</v>
      </c>
      <c r="AQ32" s="22">
        <v>0</v>
      </c>
      <c r="AR32" s="21">
        <v>-3</v>
      </c>
      <c r="AS32" s="22">
        <v>-3</v>
      </c>
      <c r="AT32" s="22"/>
      <c r="AU32" s="21">
        <v>0</v>
      </c>
      <c r="AV32" s="22"/>
      <c r="AW32" s="22"/>
      <c r="AX32" s="22"/>
    </row>
    <row r="33" spans="1:50" ht="22.5" customHeight="1">
      <c r="A33" s="37"/>
      <c r="B33" s="38" t="s">
        <v>61</v>
      </c>
      <c r="C33" s="44"/>
      <c r="D33" s="44"/>
      <c r="E33" s="40">
        <v>2566</v>
      </c>
      <c r="F33" s="40">
        <v>9</v>
      </c>
      <c r="G33" s="40">
        <v>2557</v>
      </c>
      <c r="H33" s="40">
        <v>856</v>
      </c>
      <c r="I33" s="40">
        <v>3</v>
      </c>
      <c r="J33" s="40">
        <v>853</v>
      </c>
      <c r="K33" s="40">
        <v>707</v>
      </c>
      <c r="L33" s="40">
        <v>0</v>
      </c>
      <c r="M33" s="40">
        <v>707</v>
      </c>
      <c r="N33" s="40">
        <v>0</v>
      </c>
      <c r="O33" s="40">
        <v>0</v>
      </c>
      <c r="P33" s="40">
        <v>0</v>
      </c>
      <c r="Q33" s="41">
        <v>82.59</v>
      </c>
      <c r="R33" s="41">
        <v>0</v>
      </c>
      <c r="S33" s="41">
        <v>82.88</v>
      </c>
      <c r="T33" s="40">
        <v>-149</v>
      </c>
      <c r="U33" s="40">
        <v>-3</v>
      </c>
      <c r="V33" s="40">
        <v>-146</v>
      </c>
      <c r="W33" s="40">
        <v>0</v>
      </c>
      <c r="X33" s="40">
        <v>0</v>
      </c>
      <c r="Y33" s="40">
        <v>0</v>
      </c>
      <c r="Z33" s="40">
        <v>-149</v>
      </c>
      <c r="AA33" s="40">
        <v>-3</v>
      </c>
      <c r="AB33" s="40">
        <v>-146</v>
      </c>
      <c r="AC33" s="40">
        <v>177</v>
      </c>
      <c r="AD33" s="40">
        <v>0</v>
      </c>
      <c r="AE33" s="40">
        <v>177</v>
      </c>
      <c r="AF33" s="40">
        <v>1859</v>
      </c>
      <c r="AG33" s="40">
        <v>9</v>
      </c>
      <c r="AH33" s="40">
        <v>1850</v>
      </c>
      <c r="AI33" s="42">
        <v>10.5</v>
      </c>
      <c r="AJ33" s="42">
        <v>0</v>
      </c>
      <c r="AK33" s="42">
        <v>10.5</v>
      </c>
      <c r="AL33" s="40">
        <v>0</v>
      </c>
      <c r="AM33" s="40">
        <v>0</v>
      </c>
      <c r="AN33" s="40">
        <v>0</v>
      </c>
      <c r="AO33" s="40">
        <v>-3</v>
      </c>
      <c r="AP33" s="40">
        <v>-3</v>
      </c>
      <c r="AQ33" s="40">
        <v>0</v>
      </c>
      <c r="AR33" s="40">
        <v>-3</v>
      </c>
      <c r="AS33" s="40">
        <v>-3</v>
      </c>
      <c r="AT33" s="40">
        <v>0</v>
      </c>
      <c r="AU33" s="40">
        <v>0</v>
      </c>
      <c r="AV33" s="40">
        <v>0</v>
      </c>
      <c r="AW33" s="40">
        <v>0</v>
      </c>
      <c r="AX33" s="40">
        <f t="shared" ref="AX33" si="1">AX30+AX31+AX32</f>
        <v>0</v>
      </c>
    </row>
    <row r="34" spans="1:50" ht="62.25" customHeight="1">
      <c r="A34" s="18">
        <v>16</v>
      </c>
      <c r="B34" s="19" t="s">
        <v>62</v>
      </c>
      <c r="C34" s="20" t="s">
        <v>63</v>
      </c>
      <c r="D34" s="20"/>
      <c r="E34" s="21">
        <v>304</v>
      </c>
      <c r="F34" s="22">
        <v>0</v>
      </c>
      <c r="G34" s="22">
        <v>304</v>
      </c>
      <c r="H34" s="21">
        <v>101</v>
      </c>
      <c r="I34" s="22">
        <v>0</v>
      </c>
      <c r="J34" s="22">
        <v>101</v>
      </c>
      <c r="K34" s="21">
        <v>117</v>
      </c>
      <c r="L34" s="22">
        <v>0</v>
      </c>
      <c r="M34" s="22">
        <v>117</v>
      </c>
      <c r="N34" s="21">
        <v>0</v>
      </c>
      <c r="O34" s="22"/>
      <c r="P34" s="22"/>
      <c r="Q34" s="23">
        <v>115.84</v>
      </c>
      <c r="R34" s="35">
        <v>0</v>
      </c>
      <c r="S34" s="35">
        <v>115.84</v>
      </c>
      <c r="T34" s="21">
        <v>16</v>
      </c>
      <c r="U34" s="22">
        <v>0</v>
      </c>
      <c r="V34" s="22">
        <v>16</v>
      </c>
      <c r="W34" s="21">
        <v>16</v>
      </c>
      <c r="X34" s="22">
        <v>0</v>
      </c>
      <c r="Y34" s="22">
        <v>16</v>
      </c>
      <c r="Z34" s="21">
        <v>0</v>
      </c>
      <c r="AA34" s="22">
        <v>0</v>
      </c>
      <c r="AB34" s="22">
        <v>0</v>
      </c>
      <c r="AC34" s="21">
        <v>29</v>
      </c>
      <c r="AD34" s="22">
        <v>0</v>
      </c>
      <c r="AE34" s="22">
        <v>29</v>
      </c>
      <c r="AF34" s="21">
        <v>187</v>
      </c>
      <c r="AG34" s="22">
        <v>0</v>
      </c>
      <c r="AH34" s="22">
        <v>187</v>
      </c>
      <c r="AI34" s="25">
        <v>6.4</v>
      </c>
      <c r="AJ34" s="26">
        <v>0</v>
      </c>
      <c r="AK34" s="26">
        <v>6.4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v>0</v>
      </c>
      <c r="AS34" s="22"/>
      <c r="AT34" s="22"/>
      <c r="AU34" s="21">
        <v>0</v>
      </c>
      <c r="AV34" s="22"/>
      <c r="AW34" s="22"/>
      <c r="AX34" s="22"/>
    </row>
    <row r="35" spans="1:50">
      <c r="A35" s="18">
        <v>17</v>
      </c>
      <c r="B35" s="19" t="s">
        <v>64</v>
      </c>
      <c r="C35" s="20" t="s">
        <v>65</v>
      </c>
      <c r="D35" s="20"/>
      <c r="E35" s="21">
        <v>847</v>
      </c>
      <c r="F35" s="22">
        <v>0</v>
      </c>
      <c r="G35" s="22">
        <v>847</v>
      </c>
      <c r="H35" s="21">
        <v>282</v>
      </c>
      <c r="I35" s="22">
        <v>0</v>
      </c>
      <c r="J35" s="22">
        <v>282</v>
      </c>
      <c r="K35" s="21">
        <v>256</v>
      </c>
      <c r="L35" s="22">
        <v>0</v>
      </c>
      <c r="M35" s="22">
        <v>256</v>
      </c>
      <c r="N35" s="21">
        <v>0</v>
      </c>
      <c r="O35" s="22"/>
      <c r="P35" s="22"/>
      <c r="Q35" s="23">
        <v>90.78</v>
      </c>
      <c r="R35" s="35">
        <v>0</v>
      </c>
      <c r="S35" s="35">
        <v>90.78</v>
      </c>
      <c r="T35" s="21">
        <v>-26</v>
      </c>
      <c r="U35" s="22">
        <v>0</v>
      </c>
      <c r="V35" s="22">
        <v>-26</v>
      </c>
      <c r="W35" s="21">
        <v>0</v>
      </c>
      <c r="X35" s="22">
        <v>0</v>
      </c>
      <c r="Y35" s="22">
        <v>0</v>
      </c>
      <c r="Z35" s="21">
        <v>-26</v>
      </c>
      <c r="AA35" s="22">
        <v>0</v>
      </c>
      <c r="AB35" s="22">
        <v>-26</v>
      </c>
      <c r="AC35" s="21">
        <v>64</v>
      </c>
      <c r="AD35" s="22">
        <v>0</v>
      </c>
      <c r="AE35" s="22">
        <v>64</v>
      </c>
      <c r="AF35" s="21">
        <v>591</v>
      </c>
      <c r="AG35" s="22">
        <v>0</v>
      </c>
      <c r="AH35" s="22">
        <v>591</v>
      </c>
      <c r="AI35" s="25">
        <v>9.1999999999999993</v>
      </c>
      <c r="AJ35" s="26">
        <v>0</v>
      </c>
      <c r="AK35" s="26">
        <v>9.1999999999999993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v>0</v>
      </c>
      <c r="AS35" s="22"/>
      <c r="AT35" s="22"/>
      <c r="AU35" s="21">
        <v>0</v>
      </c>
      <c r="AV35" s="22"/>
      <c r="AW35" s="22"/>
      <c r="AX35" s="22"/>
    </row>
    <row r="36" spans="1:50">
      <c r="A36" s="18">
        <v>18</v>
      </c>
      <c r="B36" s="19" t="s">
        <v>66</v>
      </c>
      <c r="C36" s="20" t="s">
        <v>67</v>
      </c>
      <c r="D36" s="20"/>
      <c r="E36" s="21">
        <v>532</v>
      </c>
      <c r="F36" s="22">
        <v>0</v>
      </c>
      <c r="G36" s="22">
        <v>532</v>
      </c>
      <c r="H36" s="21">
        <v>177</v>
      </c>
      <c r="I36" s="22">
        <v>0</v>
      </c>
      <c r="J36" s="22">
        <v>177</v>
      </c>
      <c r="K36" s="21">
        <v>215</v>
      </c>
      <c r="L36" s="22">
        <v>0</v>
      </c>
      <c r="M36" s="22">
        <v>215</v>
      </c>
      <c r="N36" s="21">
        <v>0</v>
      </c>
      <c r="O36" s="22"/>
      <c r="P36" s="22"/>
      <c r="Q36" s="36">
        <v>121.47</v>
      </c>
      <c r="R36" s="35">
        <v>0</v>
      </c>
      <c r="S36" s="35">
        <v>121.47</v>
      </c>
      <c r="T36" s="21">
        <v>38</v>
      </c>
      <c r="U36" s="22">
        <v>0</v>
      </c>
      <c r="V36" s="22">
        <v>38</v>
      </c>
      <c r="W36" s="21">
        <v>38</v>
      </c>
      <c r="X36" s="22">
        <v>0</v>
      </c>
      <c r="Y36" s="22">
        <v>38</v>
      </c>
      <c r="Z36" s="21">
        <v>0</v>
      </c>
      <c r="AA36" s="22">
        <v>0</v>
      </c>
      <c r="AB36" s="22">
        <v>0</v>
      </c>
      <c r="AC36" s="21">
        <v>54</v>
      </c>
      <c r="AD36" s="22">
        <v>0</v>
      </c>
      <c r="AE36" s="22">
        <v>54</v>
      </c>
      <c r="AF36" s="21">
        <v>317</v>
      </c>
      <c r="AG36" s="22">
        <v>0</v>
      </c>
      <c r="AH36" s="22">
        <v>317</v>
      </c>
      <c r="AI36" s="25">
        <v>5.9</v>
      </c>
      <c r="AJ36" s="26">
        <v>0</v>
      </c>
      <c r="AK36" s="26">
        <v>5.9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v>0</v>
      </c>
      <c r="AS36" s="22"/>
      <c r="AT36" s="22"/>
      <c r="AU36" s="21">
        <v>0</v>
      </c>
      <c r="AV36" s="22"/>
      <c r="AW36" s="22"/>
      <c r="AX36" s="22"/>
    </row>
    <row r="37" spans="1:50">
      <c r="A37" s="18">
        <v>19</v>
      </c>
      <c r="B37" s="19" t="s">
        <v>68</v>
      </c>
      <c r="C37" s="20" t="s">
        <v>69</v>
      </c>
      <c r="D37" s="20"/>
      <c r="E37" s="21">
        <v>413</v>
      </c>
      <c r="F37" s="22">
        <v>46</v>
      </c>
      <c r="G37" s="22">
        <v>367</v>
      </c>
      <c r="H37" s="21">
        <v>137</v>
      </c>
      <c r="I37" s="22">
        <v>15</v>
      </c>
      <c r="J37" s="22">
        <v>122</v>
      </c>
      <c r="K37" s="21">
        <v>236</v>
      </c>
      <c r="L37" s="22">
        <v>36</v>
      </c>
      <c r="M37" s="22">
        <v>200</v>
      </c>
      <c r="N37" s="21">
        <v>0</v>
      </c>
      <c r="O37" s="22"/>
      <c r="P37" s="22"/>
      <c r="Q37" s="23">
        <v>172.26</v>
      </c>
      <c r="R37" s="35">
        <v>240</v>
      </c>
      <c r="S37" s="35">
        <v>163.93</v>
      </c>
      <c r="T37" s="21">
        <v>99</v>
      </c>
      <c r="U37" s="22">
        <v>21</v>
      </c>
      <c r="V37" s="22">
        <v>78</v>
      </c>
      <c r="W37" s="21">
        <v>99</v>
      </c>
      <c r="X37" s="22">
        <v>21</v>
      </c>
      <c r="Y37" s="22">
        <v>78</v>
      </c>
      <c r="Z37" s="21">
        <v>0</v>
      </c>
      <c r="AA37" s="22">
        <v>0</v>
      </c>
      <c r="AB37" s="22">
        <v>0</v>
      </c>
      <c r="AC37" s="21">
        <v>59</v>
      </c>
      <c r="AD37" s="22">
        <v>9</v>
      </c>
      <c r="AE37" s="22">
        <v>50</v>
      </c>
      <c r="AF37" s="21">
        <v>177</v>
      </c>
      <c r="AG37" s="22">
        <v>10</v>
      </c>
      <c r="AH37" s="22">
        <v>167</v>
      </c>
      <c r="AI37" s="25">
        <v>3</v>
      </c>
      <c r="AJ37" s="26">
        <v>1.1000000000000001</v>
      </c>
      <c r="AK37" s="26">
        <v>3.3</v>
      </c>
      <c r="AL37" s="21">
        <v>50</v>
      </c>
      <c r="AM37" s="22">
        <v>50</v>
      </c>
      <c r="AN37" s="22"/>
      <c r="AO37" s="21">
        <v>0</v>
      </c>
      <c r="AP37" s="22">
        <v>0</v>
      </c>
      <c r="AQ37" s="22">
        <v>0</v>
      </c>
      <c r="AR37" s="21">
        <v>0</v>
      </c>
      <c r="AS37" s="22"/>
      <c r="AT37" s="22"/>
      <c r="AU37" s="21">
        <v>0</v>
      </c>
      <c r="AV37" s="22"/>
      <c r="AW37" s="22"/>
      <c r="AX37" s="22" t="s">
        <v>70</v>
      </c>
    </row>
    <row r="38" spans="1:50">
      <c r="A38" s="18">
        <v>20</v>
      </c>
      <c r="B38" s="19" t="s">
        <v>71</v>
      </c>
      <c r="C38" s="20" t="s">
        <v>72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v>0</v>
      </c>
      <c r="AS38" s="22"/>
      <c r="AT38" s="22"/>
      <c r="AU38" s="21">
        <v>0</v>
      </c>
      <c r="AV38" s="22"/>
      <c r="AW38" s="22"/>
      <c r="AX38" s="22"/>
    </row>
    <row r="39" spans="1:50">
      <c r="A39" s="18">
        <v>21</v>
      </c>
      <c r="B39" s="19" t="s">
        <v>73</v>
      </c>
      <c r="C39" s="20" t="s">
        <v>74</v>
      </c>
      <c r="D39" s="20"/>
      <c r="E39" s="21">
        <v>408</v>
      </c>
      <c r="F39" s="22">
        <v>0</v>
      </c>
      <c r="G39" s="22">
        <v>408</v>
      </c>
      <c r="H39" s="21">
        <v>136</v>
      </c>
      <c r="I39" s="22">
        <v>0</v>
      </c>
      <c r="J39" s="22">
        <v>136</v>
      </c>
      <c r="K39" s="21">
        <v>136</v>
      </c>
      <c r="L39" s="22">
        <v>0</v>
      </c>
      <c r="M39" s="22">
        <v>136</v>
      </c>
      <c r="N39" s="21">
        <v>0</v>
      </c>
      <c r="O39" s="22"/>
      <c r="P39" s="22"/>
      <c r="Q39" s="23">
        <v>100</v>
      </c>
      <c r="R39" s="35">
        <v>0</v>
      </c>
      <c r="S39" s="35">
        <v>100</v>
      </c>
      <c r="T39" s="21">
        <v>0</v>
      </c>
      <c r="U39" s="22">
        <v>0</v>
      </c>
      <c r="V39" s="22">
        <v>0</v>
      </c>
      <c r="W39" s="21">
        <v>0</v>
      </c>
      <c r="X39" s="22">
        <v>0</v>
      </c>
      <c r="Y39" s="22">
        <v>0</v>
      </c>
      <c r="Z39" s="21">
        <v>0</v>
      </c>
      <c r="AA39" s="22">
        <v>0</v>
      </c>
      <c r="AB39" s="22">
        <v>0</v>
      </c>
      <c r="AC39" s="21">
        <v>34</v>
      </c>
      <c r="AD39" s="22">
        <v>0</v>
      </c>
      <c r="AE39" s="22">
        <v>34</v>
      </c>
      <c r="AF39" s="21">
        <v>272</v>
      </c>
      <c r="AG39" s="22">
        <v>0</v>
      </c>
      <c r="AH39" s="22">
        <v>272</v>
      </c>
      <c r="AI39" s="25">
        <v>8</v>
      </c>
      <c r="AJ39" s="26">
        <v>0</v>
      </c>
      <c r="AK39" s="26">
        <v>8</v>
      </c>
      <c r="AL39" s="21">
        <v>0</v>
      </c>
      <c r="AM39" s="22"/>
      <c r="AN39" s="22"/>
      <c r="AO39" s="21">
        <v>0</v>
      </c>
      <c r="AP39" s="22">
        <v>0</v>
      </c>
      <c r="AQ39" s="22">
        <v>0</v>
      </c>
      <c r="AR39" s="21">
        <v>0</v>
      </c>
      <c r="AS39" s="22"/>
      <c r="AT39" s="22"/>
      <c r="AU39" s="21">
        <v>0</v>
      </c>
      <c r="AV39" s="22"/>
      <c r="AW39" s="22"/>
      <c r="AX39" s="22"/>
    </row>
    <row r="40" spans="1:50">
      <c r="A40" s="18">
        <v>22</v>
      </c>
      <c r="B40" s="19" t="s">
        <v>75</v>
      </c>
      <c r="C40" s="20" t="s">
        <v>76</v>
      </c>
      <c r="D40" s="20"/>
      <c r="E40" s="21">
        <v>957</v>
      </c>
      <c r="F40" s="22">
        <v>100</v>
      </c>
      <c r="G40" s="22">
        <v>857</v>
      </c>
      <c r="H40" s="21">
        <v>319</v>
      </c>
      <c r="I40" s="22">
        <v>33</v>
      </c>
      <c r="J40" s="22">
        <v>286</v>
      </c>
      <c r="K40" s="21">
        <v>102</v>
      </c>
      <c r="L40" s="22">
        <v>3</v>
      </c>
      <c r="M40" s="22">
        <v>99</v>
      </c>
      <c r="N40" s="21">
        <v>0</v>
      </c>
      <c r="O40" s="22"/>
      <c r="P40" s="22"/>
      <c r="Q40" s="23">
        <v>31.97</v>
      </c>
      <c r="R40" s="35">
        <v>9.09</v>
      </c>
      <c r="S40" s="35">
        <v>34.619999999999997</v>
      </c>
      <c r="T40" s="21">
        <v>-217</v>
      </c>
      <c r="U40" s="22">
        <v>-30</v>
      </c>
      <c r="V40" s="22">
        <v>-187</v>
      </c>
      <c r="W40" s="21">
        <v>0</v>
      </c>
      <c r="X40" s="22">
        <v>0</v>
      </c>
      <c r="Y40" s="22">
        <v>0</v>
      </c>
      <c r="Z40" s="21">
        <v>-217</v>
      </c>
      <c r="AA40" s="22">
        <v>-30</v>
      </c>
      <c r="AB40" s="22">
        <v>-187</v>
      </c>
      <c r="AC40" s="21">
        <v>26</v>
      </c>
      <c r="AD40" s="22">
        <v>1</v>
      </c>
      <c r="AE40" s="22">
        <v>25</v>
      </c>
      <c r="AF40" s="21">
        <v>855</v>
      </c>
      <c r="AG40" s="22">
        <v>97</v>
      </c>
      <c r="AH40" s="22">
        <v>758</v>
      </c>
      <c r="AI40" s="25">
        <v>32.9</v>
      </c>
      <c r="AJ40" s="26">
        <v>97</v>
      </c>
      <c r="AK40" s="26">
        <v>30.3</v>
      </c>
      <c r="AL40" s="21">
        <v>0</v>
      </c>
      <c r="AM40" s="22"/>
      <c r="AN40" s="22"/>
      <c r="AO40" s="21">
        <v>-30</v>
      </c>
      <c r="AP40" s="22">
        <v>-30</v>
      </c>
      <c r="AQ40" s="22">
        <v>0</v>
      </c>
      <c r="AR40" s="21">
        <v>-30</v>
      </c>
      <c r="AS40" s="22">
        <v>-30</v>
      </c>
      <c r="AT40" s="22"/>
      <c r="AU40" s="21">
        <v>0</v>
      </c>
      <c r="AV40" s="22"/>
      <c r="AW40" s="22"/>
      <c r="AX40" s="22"/>
    </row>
    <row r="41" spans="1:50">
      <c r="A41" s="18">
        <v>23</v>
      </c>
      <c r="B41" s="19" t="s">
        <v>77</v>
      </c>
      <c r="C41" s="20" t="s">
        <v>78</v>
      </c>
      <c r="D41" s="20"/>
      <c r="E41" s="21">
        <v>304</v>
      </c>
      <c r="F41" s="22">
        <v>46</v>
      </c>
      <c r="G41" s="22">
        <v>258</v>
      </c>
      <c r="H41" s="21">
        <v>101</v>
      </c>
      <c r="I41" s="22">
        <v>15</v>
      </c>
      <c r="J41" s="22">
        <v>86</v>
      </c>
      <c r="K41" s="21">
        <v>302</v>
      </c>
      <c r="L41" s="22">
        <v>63</v>
      </c>
      <c r="M41" s="22">
        <v>239</v>
      </c>
      <c r="N41" s="21">
        <v>0</v>
      </c>
      <c r="O41" s="22"/>
      <c r="P41" s="22"/>
      <c r="Q41" s="23">
        <v>299.01</v>
      </c>
      <c r="R41" s="35">
        <v>420</v>
      </c>
      <c r="S41" s="35">
        <v>277.91000000000003</v>
      </c>
      <c r="T41" s="21">
        <v>201</v>
      </c>
      <c r="U41" s="22">
        <v>48</v>
      </c>
      <c r="V41" s="22">
        <v>153</v>
      </c>
      <c r="W41" s="21">
        <v>201</v>
      </c>
      <c r="X41" s="22">
        <v>48</v>
      </c>
      <c r="Y41" s="22">
        <v>153</v>
      </c>
      <c r="Z41" s="21">
        <v>0</v>
      </c>
      <c r="AA41" s="22">
        <v>0</v>
      </c>
      <c r="AB41" s="22">
        <v>0</v>
      </c>
      <c r="AC41" s="21">
        <v>76</v>
      </c>
      <c r="AD41" s="22">
        <v>16</v>
      </c>
      <c r="AE41" s="22">
        <v>60</v>
      </c>
      <c r="AF41" s="21">
        <v>2</v>
      </c>
      <c r="AG41" s="22">
        <v>-17</v>
      </c>
      <c r="AH41" s="22">
        <v>19</v>
      </c>
      <c r="AI41" s="25">
        <v>0</v>
      </c>
      <c r="AJ41" s="26">
        <v>-1.1000000000000001</v>
      </c>
      <c r="AK41" s="26">
        <v>0.3</v>
      </c>
      <c r="AL41" s="21">
        <v>0</v>
      </c>
      <c r="AM41" s="22"/>
      <c r="AN41" s="22"/>
      <c r="AO41" s="21">
        <v>17</v>
      </c>
      <c r="AP41" s="22">
        <v>17</v>
      </c>
      <c r="AQ41" s="22">
        <v>0</v>
      </c>
      <c r="AR41" s="21">
        <v>0</v>
      </c>
      <c r="AS41" s="22"/>
      <c r="AT41" s="22"/>
      <c r="AU41" s="21">
        <v>17</v>
      </c>
      <c r="AV41" s="22">
        <v>17</v>
      </c>
      <c r="AW41" s="22"/>
      <c r="AX41" s="22"/>
    </row>
    <row r="42" spans="1:50">
      <c r="A42" s="18">
        <v>24</v>
      </c>
      <c r="B42" s="19" t="s">
        <v>79</v>
      </c>
      <c r="C42" s="20" t="s">
        <v>80</v>
      </c>
      <c r="D42" s="20"/>
      <c r="E42" s="21">
        <v>368</v>
      </c>
      <c r="F42" s="22">
        <v>0</v>
      </c>
      <c r="G42" s="22">
        <v>368</v>
      </c>
      <c r="H42" s="21">
        <v>123</v>
      </c>
      <c r="I42" s="22">
        <v>0</v>
      </c>
      <c r="J42" s="22">
        <v>123</v>
      </c>
      <c r="K42" s="21">
        <v>118</v>
      </c>
      <c r="L42" s="22">
        <v>0</v>
      </c>
      <c r="M42" s="22">
        <v>118</v>
      </c>
      <c r="N42" s="21">
        <v>0</v>
      </c>
      <c r="O42" s="22"/>
      <c r="P42" s="22"/>
      <c r="Q42" s="23">
        <v>95.93</v>
      </c>
      <c r="R42" s="35">
        <v>0</v>
      </c>
      <c r="S42" s="35">
        <v>95.93</v>
      </c>
      <c r="T42" s="21">
        <v>-5</v>
      </c>
      <c r="U42" s="22">
        <v>0</v>
      </c>
      <c r="V42" s="22">
        <v>-5</v>
      </c>
      <c r="W42" s="21">
        <v>0</v>
      </c>
      <c r="X42" s="22">
        <v>0</v>
      </c>
      <c r="Y42" s="22">
        <v>0</v>
      </c>
      <c r="Z42" s="21">
        <v>-5</v>
      </c>
      <c r="AA42" s="22">
        <v>0</v>
      </c>
      <c r="AB42" s="22">
        <v>-5</v>
      </c>
      <c r="AC42" s="21">
        <v>30</v>
      </c>
      <c r="AD42" s="22">
        <v>0</v>
      </c>
      <c r="AE42" s="22">
        <v>30</v>
      </c>
      <c r="AF42" s="21">
        <v>250</v>
      </c>
      <c r="AG42" s="22">
        <v>0</v>
      </c>
      <c r="AH42" s="22">
        <v>250</v>
      </c>
      <c r="AI42" s="25">
        <v>8.3000000000000007</v>
      </c>
      <c r="AJ42" s="26">
        <v>0</v>
      </c>
      <c r="AK42" s="26">
        <v>8.3000000000000007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/>
      <c r="AU42" s="21">
        <v>0</v>
      </c>
      <c r="AV42" s="22"/>
      <c r="AW42" s="22"/>
      <c r="AX42" s="22"/>
    </row>
    <row r="43" spans="1:50">
      <c r="A43" s="18">
        <v>25</v>
      </c>
      <c r="B43" s="19" t="s">
        <v>81</v>
      </c>
      <c r="C43" s="20" t="s">
        <v>82</v>
      </c>
      <c r="D43" s="20"/>
      <c r="E43" s="21">
        <v>441</v>
      </c>
      <c r="F43" s="22">
        <v>0</v>
      </c>
      <c r="G43" s="22">
        <v>441</v>
      </c>
      <c r="H43" s="21">
        <v>147</v>
      </c>
      <c r="I43" s="22">
        <v>0</v>
      </c>
      <c r="J43" s="22">
        <v>147</v>
      </c>
      <c r="K43" s="21">
        <v>263</v>
      </c>
      <c r="L43" s="22">
        <v>0</v>
      </c>
      <c r="M43" s="22">
        <v>263</v>
      </c>
      <c r="N43" s="21">
        <v>0</v>
      </c>
      <c r="O43" s="22"/>
      <c r="P43" s="22"/>
      <c r="Q43" s="23">
        <v>178.91</v>
      </c>
      <c r="R43" s="35">
        <v>0</v>
      </c>
      <c r="S43" s="35">
        <v>178.91</v>
      </c>
      <c r="T43" s="21">
        <v>116</v>
      </c>
      <c r="U43" s="22">
        <v>0</v>
      </c>
      <c r="V43" s="22">
        <v>116</v>
      </c>
      <c r="W43" s="21">
        <v>116</v>
      </c>
      <c r="X43" s="22">
        <v>0</v>
      </c>
      <c r="Y43" s="22">
        <v>116</v>
      </c>
      <c r="Z43" s="21">
        <v>0</v>
      </c>
      <c r="AA43" s="22">
        <v>0</v>
      </c>
      <c r="AB43" s="22">
        <v>0</v>
      </c>
      <c r="AC43" s="21">
        <v>66</v>
      </c>
      <c r="AD43" s="22">
        <v>0</v>
      </c>
      <c r="AE43" s="22">
        <v>66</v>
      </c>
      <c r="AF43" s="21">
        <v>178</v>
      </c>
      <c r="AG43" s="22">
        <v>0</v>
      </c>
      <c r="AH43" s="22">
        <v>178</v>
      </c>
      <c r="AI43" s="25">
        <v>2.7</v>
      </c>
      <c r="AJ43" s="26">
        <v>0</v>
      </c>
      <c r="AK43" s="26">
        <v>2.7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83</v>
      </c>
      <c r="C44" s="20" t="s">
        <v>84</v>
      </c>
      <c r="D44" s="20"/>
      <c r="E44" s="21">
        <v>879</v>
      </c>
      <c r="F44" s="22">
        <v>43</v>
      </c>
      <c r="G44" s="22">
        <v>836</v>
      </c>
      <c r="H44" s="21">
        <v>293</v>
      </c>
      <c r="I44" s="22">
        <v>14</v>
      </c>
      <c r="J44" s="22">
        <v>279</v>
      </c>
      <c r="K44" s="21">
        <v>265</v>
      </c>
      <c r="L44" s="22">
        <v>37</v>
      </c>
      <c r="M44" s="22">
        <v>228</v>
      </c>
      <c r="N44" s="21">
        <v>0</v>
      </c>
      <c r="O44" s="22"/>
      <c r="P44" s="22"/>
      <c r="Q44" s="23">
        <v>90.44</v>
      </c>
      <c r="R44" s="35">
        <v>264.29000000000002</v>
      </c>
      <c r="S44" s="35">
        <v>81.72</v>
      </c>
      <c r="T44" s="21">
        <v>-28</v>
      </c>
      <c r="U44" s="22">
        <v>23</v>
      </c>
      <c r="V44" s="22">
        <v>-51</v>
      </c>
      <c r="W44" s="21">
        <v>23</v>
      </c>
      <c r="X44" s="22">
        <v>23</v>
      </c>
      <c r="Y44" s="22">
        <v>0</v>
      </c>
      <c r="Z44" s="21">
        <v>-51</v>
      </c>
      <c r="AA44" s="22">
        <v>0</v>
      </c>
      <c r="AB44" s="22">
        <v>-51</v>
      </c>
      <c r="AC44" s="21">
        <v>66</v>
      </c>
      <c r="AD44" s="22">
        <v>9</v>
      </c>
      <c r="AE44" s="22">
        <v>57</v>
      </c>
      <c r="AF44" s="21">
        <v>614</v>
      </c>
      <c r="AG44" s="22">
        <v>6</v>
      </c>
      <c r="AH44" s="22">
        <v>608</v>
      </c>
      <c r="AI44" s="25">
        <v>9.3000000000000007</v>
      </c>
      <c r="AJ44" s="26">
        <v>0.7</v>
      </c>
      <c r="AK44" s="26">
        <v>10.7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v>0</v>
      </c>
      <c r="AS44" s="22"/>
      <c r="AT44" s="22"/>
      <c r="AU44" s="21">
        <v>0</v>
      </c>
      <c r="AV44" s="22"/>
      <c r="AW44" s="22"/>
      <c r="AX44" s="27"/>
    </row>
    <row r="45" spans="1:50">
      <c r="A45" s="18">
        <v>27</v>
      </c>
      <c r="B45" s="19" t="s">
        <v>85</v>
      </c>
      <c r="C45" s="20" t="s">
        <v>86</v>
      </c>
      <c r="D45" s="20"/>
      <c r="E45" s="21">
        <v>1662</v>
      </c>
      <c r="F45" s="22">
        <v>0</v>
      </c>
      <c r="G45" s="22">
        <v>1662</v>
      </c>
      <c r="H45" s="21">
        <v>554</v>
      </c>
      <c r="I45" s="22">
        <v>0</v>
      </c>
      <c r="J45" s="22">
        <v>554</v>
      </c>
      <c r="K45" s="21">
        <v>425</v>
      </c>
      <c r="L45" s="22">
        <v>0</v>
      </c>
      <c r="M45" s="22">
        <v>425</v>
      </c>
      <c r="N45" s="21">
        <v>0</v>
      </c>
      <c r="O45" s="22"/>
      <c r="P45" s="22"/>
      <c r="Q45" s="23">
        <v>76.709999999999994</v>
      </c>
      <c r="R45" s="35">
        <v>0</v>
      </c>
      <c r="S45" s="35">
        <v>76.709999999999994</v>
      </c>
      <c r="T45" s="21">
        <v>-129</v>
      </c>
      <c r="U45" s="22">
        <v>0</v>
      </c>
      <c r="V45" s="22">
        <v>-129</v>
      </c>
      <c r="W45" s="21">
        <v>0</v>
      </c>
      <c r="X45" s="22">
        <v>0</v>
      </c>
      <c r="Y45" s="22">
        <v>0</v>
      </c>
      <c r="Z45" s="21">
        <v>-129</v>
      </c>
      <c r="AA45" s="22">
        <v>0</v>
      </c>
      <c r="AB45" s="22">
        <v>-129</v>
      </c>
      <c r="AC45" s="21">
        <v>106</v>
      </c>
      <c r="AD45" s="22">
        <v>0</v>
      </c>
      <c r="AE45" s="22">
        <v>106</v>
      </c>
      <c r="AF45" s="21">
        <v>1237</v>
      </c>
      <c r="AG45" s="22">
        <v>0</v>
      </c>
      <c r="AH45" s="22">
        <v>1237</v>
      </c>
      <c r="AI45" s="25">
        <v>11.7</v>
      </c>
      <c r="AJ45" s="26">
        <v>0</v>
      </c>
      <c r="AK45" s="26">
        <v>11.7</v>
      </c>
      <c r="AL45" s="21">
        <v>0</v>
      </c>
      <c r="AM45" s="22"/>
      <c r="AN45" s="22"/>
      <c r="AO45" s="21">
        <v>0</v>
      </c>
      <c r="AP45" s="22">
        <v>0</v>
      </c>
      <c r="AQ45" s="22">
        <v>0</v>
      </c>
      <c r="AR45" s="21">
        <v>0</v>
      </c>
      <c r="AS45" s="22"/>
      <c r="AT45" s="22"/>
      <c r="AU45" s="21">
        <v>0</v>
      </c>
      <c r="AV45" s="22"/>
      <c r="AW45" s="22"/>
      <c r="AX45" s="22"/>
    </row>
    <row r="46" spans="1:50">
      <c r="A46" s="18">
        <v>28</v>
      </c>
      <c r="B46" s="19" t="s">
        <v>87</v>
      </c>
      <c r="C46" s="20" t="s">
        <v>88</v>
      </c>
      <c r="D46" s="20"/>
      <c r="E46" s="21">
        <v>2272</v>
      </c>
      <c r="F46" s="22">
        <v>160</v>
      </c>
      <c r="G46" s="22">
        <v>2112</v>
      </c>
      <c r="H46" s="21">
        <v>757</v>
      </c>
      <c r="I46" s="22">
        <v>53</v>
      </c>
      <c r="J46" s="22">
        <v>704</v>
      </c>
      <c r="K46" s="21">
        <v>849</v>
      </c>
      <c r="L46" s="22">
        <v>184</v>
      </c>
      <c r="M46" s="22">
        <v>665</v>
      </c>
      <c r="N46" s="21">
        <v>0</v>
      </c>
      <c r="O46" s="22"/>
      <c r="P46" s="22"/>
      <c r="Q46" s="23">
        <v>112.15</v>
      </c>
      <c r="R46" s="35">
        <v>347.17</v>
      </c>
      <c r="S46" s="35">
        <v>94.46</v>
      </c>
      <c r="T46" s="21">
        <v>92</v>
      </c>
      <c r="U46" s="22">
        <v>131</v>
      </c>
      <c r="V46" s="22">
        <v>-39</v>
      </c>
      <c r="W46" s="21">
        <v>131</v>
      </c>
      <c r="X46" s="22">
        <v>131</v>
      </c>
      <c r="Y46" s="22">
        <v>0</v>
      </c>
      <c r="Z46" s="21">
        <v>-39</v>
      </c>
      <c r="AA46" s="22">
        <v>0</v>
      </c>
      <c r="AB46" s="22">
        <v>-39</v>
      </c>
      <c r="AC46" s="21">
        <v>212</v>
      </c>
      <c r="AD46" s="22">
        <v>46</v>
      </c>
      <c r="AE46" s="22">
        <v>166</v>
      </c>
      <c r="AF46" s="21">
        <v>1423</v>
      </c>
      <c r="AG46" s="22">
        <v>-24</v>
      </c>
      <c r="AH46" s="22">
        <v>1447</v>
      </c>
      <c r="AI46" s="25">
        <v>6.7</v>
      </c>
      <c r="AJ46" s="26">
        <v>-0.5</v>
      </c>
      <c r="AK46" s="26">
        <v>8.6999999999999993</v>
      </c>
      <c r="AL46" s="21">
        <v>0</v>
      </c>
      <c r="AM46" s="22"/>
      <c r="AN46" s="22"/>
      <c r="AO46" s="21">
        <v>24</v>
      </c>
      <c r="AP46" s="22">
        <v>24</v>
      </c>
      <c r="AQ46" s="22">
        <v>0</v>
      </c>
      <c r="AR46" s="21">
        <v>0</v>
      </c>
      <c r="AS46" s="22"/>
      <c r="AT46" s="22"/>
      <c r="AU46" s="21">
        <v>24</v>
      </c>
      <c r="AV46" s="22">
        <v>24</v>
      </c>
      <c r="AW46" s="22"/>
      <c r="AX46" s="22"/>
    </row>
    <row r="47" spans="1:50">
      <c r="A47" s="18">
        <v>29</v>
      </c>
      <c r="B47" s="19" t="s">
        <v>89</v>
      </c>
      <c r="C47" s="20" t="s">
        <v>90</v>
      </c>
      <c r="D47" s="20"/>
      <c r="E47" s="21">
        <v>1117</v>
      </c>
      <c r="F47" s="22">
        <v>124</v>
      </c>
      <c r="G47" s="22">
        <v>993</v>
      </c>
      <c r="H47" s="21">
        <v>372</v>
      </c>
      <c r="I47" s="22">
        <v>41</v>
      </c>
      <c r="J47" s="22">
        <v>331</v>
      </c>
      <c r="K47" s="21">
        <v>386</v>
      </c>
      <c r="L47" s="22">
        <v>84</v>
      </c>
      <c r="M47" s="22">
        <v>302</v>
      </c>
      <c r="N47" s="21">
        <v>0</v>
      </c>
      <c r="O47" s="22"/>
      <c r="P47" s="22"/>
      <c r="Q47" s="23">
        <v>103.76</v>
      </c>
      <c r="R47" s="35">
        <v>204.88</v>
      </c>
      <c r="S47" s="35">
        <v>91.24</v>
      </c>
      <c r="T47" s="21">
        <v>14</v>
      </c>
      <c r="U47" s="22">
        <v>43</v>
      </c>
      <c r="V47" s="22">
        <v>-29</v>
      </c>
      <c r="W47" s="21">
        <v>43</v>
      </c>
      <c r="X47" s="22">
        <v>43</v>
      </c>
      <c r="Y47" s="22">
        <v>0</v>
      </c>
      <c r="Z47" s="21">
        <v>-29</v>
      </c>
      <c r="AA47" s="22">
        <v>0</v>
      </c>
      <c r="AB47" s="22">
        <v>-29</v>
      </c>
      <c r="AC47" s="21">
        <v>97</v>
      </c>
      <c r="AD47" s="22">
        <v>21</v>
      </c>
      <c r="AE47" s="22">
        <v>76</v>
      </c>
      <c r="AF47" s="21">
        <v>731</v>
      </c>
      <c r="AG47" s="22">
        <v>40</v>
      </c>
      <c r="AH47" s="22">
        <v>691</v>
      </c>
      <c r="AI47" s="25">
        <v>7.5</v>
      </c>
      <c r="AJ47" s="26">
        <v>1.9</v>
      </c>
      <c r="AK47" s="26">
        <v>9.1</v>
      </c>
      <c r="AL47" s="21">
        <v>0</v>
      </c>
      <c r="AM47" s="22"/>
      <c r="AN47" s="22"/>
      <c r="AO47" s="21">
        <v>0</v>
      </c>
      <c r="AP47" s="22">
        <v>0</v>
      </c>
      <c r="AQ47" s="22">
        <v>0</v>
      </c>
      <c r="AR47" s="21">
        <v>0</v>
      </c>
      <c r="AS47" s="22"/>
      <c r="AT47" s="22"/>
      <c r="AU47" s="21">
        <v>0</v>
      </c>
      <c r="AV47" s="22"/>
      <c r="AW47" s="22"/>
      <c r="AX47" s="22"/>
    </row>
    <row r="48" spans="1:50">
      <c r="A48" s="18">
        <v>30</v>
      </c>
      <c r="B48" s="19" t="s">
        <v>91</v>
      </c>
      <c r="C48" s="20" t="s">
        <v>92</v>
      </c>
      <c r="D48" s="20"/>
      <c r="E48" s="21">
        <v>0</v>
      </c>
      <c r="F48" s="22">
        <v>0</v>
      </c>
      <c r="G48" s="22">
        <v>0</v>
      </c>
      <c r="H48" s="21">
        <v>0</v>
      </c>
      <c r="I48" s="22">
        <v>0</v>
      </c>
      <c r="J48" s="22">
        <v>0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0</v>
      </c>
      <c r="U48" s="22">
        <v>0</v>
      </c>
      <c r="V48" s="22">
        <v>0</v>
      </c>
      <c r="W48" s="21">
        <v>0</v>
      </c>
      <c r="X48" s="22">
        <v>0</v>
      </c>
      <c r="Y48" s="22">
        <v>0</v>
      </c>
      <c r="Z48" s="21">
        <v>0</v>
      </c>
      <c r="AA48" s="22">
        <v>0</v>
      </c>
      <c r="AB48" s="22">
        <v>0</v>
      </c>
      <c r="AC48" s="21">
        <v>0</v>
      </c>
      <c r="AD48" s="22">
        <v>0</v>
      </c>
      <c r="AE48" s="22">
        <v>0</v>
      </c>
      <c r="AF48" s="21">
        <v>0</v>
      </c>
      <c r="AG48" s="22">
        <v>0</v>
      </c>
      <c r="AH48" s="22">
        <v>0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/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93</v>
      </c>
      <c r="C49" s="20" t="s">
        <v>94</v>
      </c>
      <c r="D49" s="20"/>
      <c r="E49" s="21">
        <v>819</v>
      </c>
      <c r="F49" s="22">
        <v>123</v>
      </c>
      <c r="G49" s="22">
        <v>696</v>
      </c>
      <c r="H49" s="21">
        <v>273</v>
      </c>
      <c r="I49" s="22">
        <v>41</v>
      </c>
      <c r="J49" s="22">
        <v>232</v>
      </c>
      <c r="K49" s="21">
        <v>441</v>
      </c>
      <c r="L49" s="22">
        <v>100</v>
      </c>
      <c r="M49" s="22">
        <v>341</v>
      </c>
      <c r="N49" s="21">
        <v>0</v>
      </c>
      <c r="O49" s="22"/>
      <c r="P49" s="22"/>
      <c r="Q49" s="23">
        <v>161.54</v>
      </c>
      <c r="R49" s="35">
        <v>243.9</v>
      </c>
      <c r="S49" s="35">
        <v>146.97999999999999</v>
      </c>
      <c r="T49" s="21">
        <v>168</v>
      </c>
      <c r="U49" s="22">
        <v>59</v>
      </c>
      <c r="V49" s="22">
        <v>109</v>
      </c>
      <c r="W49" s="21">
        <v>168</v>
      </c>
      <c r="X49" s="22">
        <v>59</v>
      </c>
      <c r="Y49" s="22">
        <v>109</v>
      </c>
      <c r="Z49" s="21">
        <v>0</v>
      </c>
      <c r="AA49" s="22">
        <v>0</v>
      </c>
      <c r="AB49" s="22">
        <v>0</v>
      </c>
      <c r="AC49" s="21">
        <v>110</v>
      </c>
      <c r="AD49" s="22">
        <v>25</v>
      </c>
      <c r="AE49" s="22">
        <v>85</v>
      </c>
      <c r="AF49" s="21">
        <v>378</v>
      </c>
      <c r="AG49" s="22">
        <v>23</v>
      </c>
      <c r="AH49" s="22">
        <v>355</v>
      </c>
      <c r="AI49" s="25">
        <v>3.4</v>
      </c>
      <c r="AJ49" s="26">
        <v>0.9</v>
      </c>
      <c r="AK49" s="26">
        <v>4.2</v>
      </c>
      <c r="AL49" s="21">
        <v>0</v>
      </c>
      <c r="AM49" s="22"/>
      <c r="AN49" s="22"/>
      <c r="AO49" s="21">
        <v>0</v>
      </c>
      <c r="AP49" s="22">
        <v>0</v>
      </c>
      <c r="AQ49" s="22">
        <v>0</v>
      </c>
      <c r="AR49" s="21">
        <v>0</v>
      </c>
      <c r="AS49" s="22"/>
      <c r="AT49" s="22"/>
      <c r="AU49" s="21">
        <v>0</v>
      </c>
      <c r="AV49" s="22"/>
      <c r="AW49" s="22"/>
      <c r="AX49" s="27"/>
    </row>
    <row r="50" spans="1:50">
      <c r="A50" s="18">
        <v>32</v>
      </c>
      <c r="B50" s="19" t="s">
        <v>95</v>
      </c>
      <c r="C50" s="20" t="s">
        <v>96</v>
      </c>
      <c r="D50" s="20"/>
      <c r="E50" s="21">
        <v>2635</v>
      </c>
      <c r="F50" s="22">
        <v>205</v>
      </c>
      <c r="G50" s="22">
        <v>2430</v>
      </c>
      <c r="H50" s="21">
        <v>878</v>
      </c>
      <c r="I50" s="22">
        <v>68</v>
      </c>
      <c r="J50" s="22">
        <v>810</v>
      </c>
      <c r="K50" s="21">
        <v>1127</v>
      </c>
      <c r="L50" s="22">
        <v>256</v>
      </c>
      <c r="M50" s="22">
        <v>871</v>
      </c>
      <c r="N50" s="21">
        <v>0</v>
      </c>
      <c r="O50" s="22"/>
      <c r="P50" s="22"/>
      <c r="Q50" s="23">
        <v>128.36000000000001</v>
      </c>
      <c r="R50" s="35">
        <v>376.47</v>
      </c>
      <c r="S50" s="35">
        <v>107.53</v>
      </c>
      <c r="T50" s="21">
        <v>249</v>
      </c>
      <c r="U50" s="22">
        <v>188</v>
      </c>
      <c r="V50" s="22">
        <v>61</v>
      </c>
      <c r="W50" s="21">
        <v>249</v>
      </c>
      <c r="X50" s="22">
        <v>188</v>
      </c>
      <c r="Y50" s="22">
        <v>61</v>
      </c>
      <c r="Z50" s="21">
        <v>0</v>
      </c>
      <c r="AA50" s="22">
        <v>0</v>
      </c>
      <c r="AB50" s="22">
        <v>0</v>
      </c>
      <c r="AC50" s="21">
        <v>282</v>
      </c>
      <c r="AD50" s="22">
        <v>64</v>
      </c>
      <c r="AE50" s="22">
        <v>218</v>
      </c>
      <c r="AF50" s="21">
        <v>1508</v>
      </c>
      <c r="AG50" s="22">
        <v>-51</v>
      </c>
      <c r="AH50" s="22">
        <v>1559</v>
      </c>
      <c r="AI50" s="25">
        <v>5.3</v>
      </c>
      <c r="AJ50" s="26">
        <v>-0.8</v>
      </c>
      <c r="AK50" s="26">
        <v>7.2</v>
      </c>
      <c r="AL50" s="21">
        <v>0</v>
      </c>
      <c r="AM50" s="22"/>
      <c r="AN50" s="22"/>
      <c r="AO50" s="21">
        <v>51</v>
      </c>
      <c r="AP50" s="22">
        <v>51</v>
      </c>
      <c r="AQ50" s="22">
        <v>0</v>
      </c>
      <c r="AR50" s="21">
        <v>0</v>
      </c>
      <c r="AS50" s="22"/>
      <c r="AT50" s="22"/>
      <c r="AU50" s="21">
        <v>51</v>
      </c>
      <c r="AV50" s="22">
        <v>51</v>
      </c>
      <c r="AW50" s="22"/>
      <c r="AX50" s="22"/>
    </row>
    <row r="51" spans="1:50">
      <c r="A51" s="18">
        <v>33</v>
      </c>
      <c r="B51" s="19" t="s">
        <v>97</v>
      </c>
      <c r="C51" s="20" t="s">
        <v>98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99</v>
      </c>
      <c r="C52" s="20" t="s">
        <v>100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101</v>
      </c>
      <c r="C53" s="20" t="s">
        <v>102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103</v>
      </c>
      <c r="C54" s="20" t="s">
        <v>104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105</v>
      </c>
      <c r="C55" s="20" t="s">
        <v>106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107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108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>
        <v>0</v>
      </c>
      <c r="AU57" s="21">
        <v>0</v>
      </c>
      <c r="AV57" s="22"/>
      <c r="AW57" s="22"/>
      <c r="AX57" s="22"/>
    </row>
    <row r="58" spans="1:50">
      <c r="A58" s="18">
        <v>39</v>
      </c>
      <c r="B58" s="19" t="s">
        <v>109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110</v>
      </c>
      <c r="C59" s="44"/>
      <c r="D59" s="44"/>
      <c r="E59" s="40">
        <v>13958</v>
      </c>
      <c r="F59" s="40">
        <v>847</v>
      </c>
      <c r="G59" s="40">
        <v>13111</v>
      </c>
      <c r="H59" s="40">
        <v>4650</v>
      </c>
      <c r="I59" s="40">
        <v>280</v>
      </c>
      <c r="J59" s="40">
        <v>4370</v>
      </c>
      <c r="K59" s="40">
        <v>5238</v>
      </c>
      <c r="L59" s="40">
        <v>763</v>
      </c>
      <c r="M59" s="40">
        <v>4475</v>
      </c>
      <c r="N59" s="40">
        <v>0</v>
      </c>
      <c r="O59" s="40">
        <v>0</v>
      </c>
      <c r="P59" s="40">
        <v>0</v>
      </c>
      <c r="Q59" s="40">
        <v>1879.13</v>
      </c>
      <c r="R59" s="40">
        <v>2105.8000000000002</v>
      </c>
      <c r="S59" s="40">
        <v>1778.0300000000002</v>
      </c>
      <c r="T59" s="40">
        <v>588</v>
      </c>
      <c r="U59" s="40">
        <v>483</v>
      </c>
      <c r="V59" s="40">
        <v>105</v>
      </c>
      <c r="W59" s="40">
        <v>1084</v>
      </c>
      <c r="X59" s="40">
        <v>513</v>
      </c>
      <c r="Y59" s="40">
        <v>571</v>
      </c>
      <c r="Z59" s="40">
        <v>-496</v>
      </c>
      <c r="AA59" s="40">
        <v>-30</v>
      </c>
      <c r="AB59" s="40">
        <v>-466</v>
      </c>
      <c r="AC59" s="40">
        <v>1311</v>
      </c>
      <c r="AD59" s="40">
        <v>191</v>
      </c>
      <c r="AE59" s="40">
        <v>1120</v>
      </c>
      <c r="AF59" s="40">
        <v>8720</v>
      </c>
      <c r="AG59" s="40">
        <v>84</v>
      </c>
      <c r="AH59" s="40">
        <v>8636</v>
      </c>
      <c r="AI59" s="40">
        <v>120.30000000000001</v>
      </c>
      <c r="AJ59" s="40">
        <v>99.200000000000017</v>
      </c>
      <c r="AK59" s="40">
        <v>126</v>
      </c>
      <c r="AL59" s="40">
        <v>50</v>
      </c>
      <c r="AM59" s="40">
        <v>50</v>
      </c>
      <c r="AN59" s="40">
        <v>0</v>
      </c>
      <c r="AO59" s="40">
        <v>62</v>
      </c>
      <c r="AP59" s="40">
        <v>62</v>
      </c>
      <c r="AQ59" s="40">
        <v>0</v>
      </c>
      <c r="AR59" s="40">
        <v>-30</v>
      </c>
      <c r="AS59" s="40">
        <v>-30</v>
      </c>
      <c r="AT59" s="40">
        <v>0</v>
      </c>
      <c r="AU59" s="40">
        <v>92</v>
      </c>
      <c r="AV59" s="40">
        <v>92</v>
      </c>
      <c r="AW59" s="40">
        <v>0</v>
      </c>
      <c r="AX59" s="40">
        <f>SUM(AX34:AX55)</f>
        <v>0</v>
      </c>
    </row>
    <row r="60" spans="1:50">
      <c r="A60" s="37"/>
      <c r="B60" s="38" t="s">
        <v>111</v>
      </c>
      <c r="C60" s="45"/>
      <c r="D60" s="45"/>
      <c r="E60" s="40">
        <v>31562</v>
      </c>
      <c r="F60" s="40">
        <v>2079</v>
      </c>
      <c r="G60" s="40">
        <v>29483</v>
      </c>
      <c r="H60" s="40">
        <v>10518</v>
      </c>
      <c r="I60" s="40">
        <v>690</v>
      </c>
      <c r="J60" s="40">
        <v>9828</v>
      </c>
      <c r="K60" s="40">
        <v>12841</v>
      </c>
      <c r="L60" s="40">
        <v>1233</v>
      </c>
      <c r="M60" s="40">
        <v>11608</v>
      </c>
      <c r="N60" s="40">
        <v>0</v>
      </c>
      <c r="O60" s="40">
        <v>0</v>
      </c>
      <c r="P60" s="40">
        <v>0</v>
      </c>
      <c r="Q60" s="41">
        <v>122.09</v>
      </c>
      <c r="R60" s="41">
        <v>178.7</v>
      </c>
      <c r="S60" s="41">
        <v>118.11</v>
      </c>
      <c r="T60" s="40">
        <v>2323</v>
      </c>
      <c r="U60" s="40">
        <v>543</v>
      </c>
      <c r="V60" s="40">
        <v>1780</v>
      </c>
      <c r="W60" s="40">
        <v>3167</v>
      </c>
      <c r="X60" s="40">
        <v>657</v>
      </c>
      <c r="Y60" s="40">
        <v>2510</v>
      </c>
      <c r="Z60" s="40">
        <v>-844</v>
      </c>
      <c r="AA60" s="40">
        <v>-114</v>
      </c>
      <c r="AB60" s="40">
        <v>-730</v>
      </c>
      <c r="AC60" s="40">
        <v>3212</v>
      </c>
      <c r="AD60" s="40">
        <v>308</v>
      </c>
      <c r="AE60" s="40">
        <v>2904</v>
      </c>
      <c r="AF60" s="40">
        <v>18721</v>
      </c>
      <c r="AG60" s="40">
        <v>846</v>
      </c>
      <c r="AH60" s="40">
        <v>17875</v>
      </c>
      <c r="AI60" s="42">
        <v>5.8</v>
      </c>
      <c r="AJ60" s="42">
        <v>2.7</v>
      </c>
      <c r="AK60" s="42">
        <v>6.2</v>
      </c>
      <c r="AL60" s="46">
        <v>1050</v>
      </c>
      <c r="AM60" s="40">
        <v>50</v>
      </c>
      <c r="AN60" s="40">
        <v>1000</v>
      </c>
      <c r="AO60" s="40">
        <v>-26</v>
      </c>
      <c r="AP60" s="40">
        <v>-26</v>
      </c>
      <c r="AQ60" s="40">
        <v>0</v>
      </c>
      <c r="AR60" s="40">
        <v>-118</v>
      </c>
      <c r="AS60" s="40">
        <v>-118</v>
      </c>
      <c r="AT60" s="40">
        <v>0</v>
      </c>
      <c r="AU60" s="40">
        <v>92</v>
      </c>
      <c r="AV60" s="40">
        <v>92</v>
      </c>
      <c r="AW60" s="40">
        <v>0</v>
      </c>
      <c r="AX60" s="40">
        <f>AX59+AX33+AX29+AX22</f>
        <v>0</v>
      </c>
    </row>
    <row r="61" spans="1:50">
      <c r="A61" s="18">
        <v>40</v>
      </c>
      <c r="B61" s="19" t="s">
        <v>112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/>
      <c r="AU61" s="21">
        <v>0</v>
      </c>
      <c r="AV61" s="22"/>
      <c r="AW61" s="22"/>
      <c r="AX61" s="22"/>
    </row>
    <row r="62" spans="1:50" ht="42">
      <c r="A62" s="37"/>
      <c r="B62" s="38" t="s">
        <v>113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X62" si="2">AX61</f>
        <v>0</v>
      </c>
    </row>
    <row r="63" spans="1:50">
      <c r="A63" s="18">
        <v>41</v>
      </c>
      <c r="B63" s="19" t="s">
        <v>114</v>
      </c>
      <c r="C63" s="28">
        <v>48</v>
      </c>
      <c r="D63" s="28"/>
      <c r="E63" s="21">
        <v>1511</v>
      </c>
      <c r="F63" s="22">
        <v>62</v>
      </c>
      <c r="G63" s="22">
        <v>1449</v>
      </c>
      <c r="H63" s="21">
        <v>504</v>
      </c>
      <c r="I63" s="22">
        <v>21</v>
      </c>
      <c r="J63" s="22">
        <v>483</v>
      </c>
      <c r="K63" s="21">
        <v>728</v>
      </c>
      <c r="L63" s="22">
        <v>30</v>
      </c>
      <c r="M63" s="22">
        <v>698</v>
      </c>
      <c r="N63" s="21">
        <v>0</v>
      </c>
      <c r="O63" s="22"/>
      <c r="P63" s="22"/>
      <c r="Q63" s="23">
        <v>144.44</v>
      </c>
      <c r="R63" s="35">
        <v>142.86000000000001</v>
      </c>
      <c r="S63" s="35">
        <v>144.51</v>
      </c>
      <c r="T63" s="21">
        <v>224</v>
      </c>
      <c r="U63" s="22">
        <v>9</v>
      </c>
      <c r="V63" s="22">
        <v>215</v>
      </c>
      <c r="W63" s="21">
        <v>224</v>
      </c>
      <c r="X63" s="22">
        <v>9</v>
      </c>
      <c r="Y63" s="22">
        <v>215</v>
      </c>
      <c r="Z63" s="21">
        <v>0</v>
      </c>
      <c r="AA63" s="22">
        <v>0</v>
      </c>
      <c r="AB63" s="22">
        <v>0</v>
      </c>
      <c r="AC63" s="21">
        <v>183</v>
      </c>
      <c r="AD63" s="22">
        <v>8</v>
      </c>
      <c r="AE63" s="22">
        <v>175</v>
      </c>
      <c r="AF63" s="21">
        <v>783</v>
      </c>
      <c r="AG63" s="22">
        <v>32</v>
      </c>
      <c r="AH63" s="22">
        <v>751</v>
      </c>
      <c r="AI63" s="25">
        <v>4.3</v>
      </c>
      <c r="AJ63" s="26">
        <v>4</v>
      </c>
      <c r="AK63" s="26">
        <v>4.3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/>
      <c r="AU63" s="21">
        <v>0</v>
      </c>
      <c r="AV63" s="22"/>
      <c r="AW63" s="22"/>
      <c r="AX63" s="22"/>
    </row>
    <row r="64" spans="1:50">
      <c r="A64" s="18">
        <f>A63+1</f>
        <v>42</v>
      </c>
      <c r="B64" s="19" t="s">
        <v>115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116</v>
      </c>
      <c r="C65" s="20" t="s">
        <v>117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118</v>
      </c>
      <c r="C66" s="20" t="s">
        <v>119</v>
      </c>
      <c r="D66" s="20"/>
      <c r="E66" s="21">
        <v>1061</v>
      </c>
      <c r="F66" s="22">
        <v>0</v>
      </c>
      <c r="G66" s="22">
        <v>1061</v>
      </c>
      <c r="H66" s="21">
        <v>354</v>
      </c>
      <c r="I66" s="22">
        <v>0</v>
      </c>
      <c r="J66" s="22">
        <v>354</v>
      </c>
      <c r="K66" s="21">
        <v>363</v>
      </c>
      <c r="L66" s="22">
        <v>0</v>
      </c>
      <c r="M66" s="22">
        <v>363</v>
      </c>
      <c r="N66" s="21">
        <v>0</v>
      </c>
      <c r="O66" s="22"/>
      <c r="P66" s="22"/>
      <c r="Q66" s="23">
        <v>102.54</v>
      </c>
      <c r="R66" s="35">
        <v>0</v>
      </c>
      <c r="S66" s="35">
        <v>102.54</v>
      </c>
      <c r="T66" s="21">
        <v>9</v>
      </c>
      <c r="U66" s="22">
        <v>0</v>
      </c>
      <c r="V66" s="22">
        <v>9</v>
      </c>
      <c r="W66" s="21">
        <v>9</v>
      </c>
      <c r="X66" s="22">
        <v>0</v>
      </c>
      <c r="Y66" s="22">
        <v>9</v>
      </c>
      <c r="Z66" s="21">
        <v>0</v>
      </c>
      <c r="AA66" s="22">
        <v>0</v>
      </c>
      <c r="AB66" s="22">
        <v>0</v>
      </c>
      <c r="AC66" s="21">
        <v>91</v>
      </c>
      <c r="AD66" s="22">
        <v>0</v>
      </c>
      <c r="AE66" s="22">
        <v>91</v>
      </c>
      <c r="AF66" s="21">
        <v>698</v>
      </c>
      <c r="AG66" s="22">
        <v>0</v>
      </c>
      <c r="AH66" s="22">
        <v>698</v>
      </c>
      <c r="AI66" s="25">
        <v>7.7</v>
      </c>
      <c r="AJ66" s="26">
        <v>0</v>
      </c>
      <c r="AK66" s="26">
        <v>7.7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120</v>
      </c>
      <c r="C67" s="50" t="s">
        <v>121</v>
      </c>
      <c r="D67" s="50"/>
      <c r="E67" s="51">
        <v>378</v>
      </c>
      <c r="F67" s="22">
        <v>0</v>
      </c>
      <c r="G67" s="22">
        <v>378</v>
      </c>
      <c r="H67" s="51">
        <v>126</v>
      </c>
      <c r="I67" s="27">
        <v>0</v>
      </c>
      <c r="J67" s="27">
        <v>126</v>
      </c>
      <c r="K67" s="51">
        <v>72</v>
      </c>
      <c r="L67" s="22">
        <v>0</v>
      </c>
      <c r="M67" s="22">
        <v>72</v>
      </c>
      <c r="N67" s="51">
        <v>0</v>
      </c>
      <c r="O67" s="27"/>
      <c r="P67" s="27"/>
      <c r="Q67" s="52">
        <v>57.14</v>
      </c>
      <c r="R67" s="35">
        <v>0</v>
      </c>
      <c r="S67" s="35">
        <v>57.14</v>
      </c>
      <c r="T67" s="53">
        <v>-54</v>
      </c>
      <c r="U67" s="54">
        <v>0</v>
      </c>
      <c r="V67" s="54">
        <v>-54</v>
      </c>
      <c r="W67" s="51">
        <v>0</v>
      </c>
      <c r="X67" s="27">
        <v>0</v>
      </c>
      <c r="Y67" s="27">
        <v>0</v>
      </c>
      <c r="Z67" s="51">
        <v>-54</v>
      </c>
      <c r="AA67" s="27">
        <v>0</v>
      </c>
      <c r="AB67" s="27">
        <v>-54</v>
      </c>
      <c r="AC67" s="51">
        <v>18</v>
      </c>
      <c r="AD67" s="27">
        <v>0</v>
      </c>
      <c r="AE67" s="27">
        <v>18</v>
      </c>
      <c r="AF67" s="51">
        <v>306</v>
      </c>
      <c r="AG67" s="27">
        <v>0</v>
      </c>
      <c r="AH67" s="27">
        <v>306</v>
      </c>
      <c r="AI67" s="55">
        <v>17</v>
      </c>
      <c r="AJ67" s="56">
        <v>0</v>
      </c>
      <c r="AK67" s="56">
        <v>17</v>
      </c>
      <c r="AL67" s="51">
        <v>0</v>
      </c>
      <c r="AM67" s="27"/>
      <c r="AN67" s="27"/>
      <c r="AO67" s="21">
        <v>0</v>
      </c>
      <c r="AP67" s="22">
        <v>0</v>
      </c>
      <c r="AQ67" s="22">
        <v>0</v>
      </c>
      <c r="AR67" s="21">
        <v>0</v>
      </c>
      <c r="AS67" s="22"/>
      <c r="AT67" s="22"/>
      <c r="AU67" s="51"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122</v>
      </c>
      <c r="C68" s="39"/>
      <c r="D68" s="39"/>
      <c r="E68" s="40">
        <v>2950</v>
      </c>
      <c r="F68" s="40">
        <v>62</v>
      </c>
      <c r="G68" s="40">
        <v>2888</v>
      </c>
      <c r="H68" s="40">
        <v>984</v>
      </c>
      <c r="I68" s="40">
        <v>21</v>
      </c>
      <c r="J68" s="40">
        <v>963</v>
      </c>
      <c r="K68" s="40">
        <v>1163</v>
      </c>
      <c r="L68" s="40">
        <v>30</v>
      </c>
      <c r="M68" s="40">
        <v>1133</v>
      </c>
      <c r="N68" s="40">
        <v>0</v>
      </c>
      <c r="O68" s="40">
        <v>0</v>
      </c>
      <c r="P68" s="40">
        <v>0</v>
      </c>
      <c r="Q68" s="41">
        <v>118.19</v>
      </c>
      <c r="R68" s="41">
        <v>142.86000000000001</v>
      </c>
      <c r="S68" s="41">
        <v>117.65</v>
      </c>
      <c r="T68" s="40">
        <v>179</v>
      </c>
      <c r="U68" s="40">
        <v>9</v>
      </c>
      <c r="V68" s="40">
        <v>170</v>
      </c>
      <c r="W68" s="40">
        <v>233</v>
      </c>
      <c r="X68" s="40">
        <v>9</v>
      </c>
      <c r="Y68" s="40">
        <v>224</v>
      </c>
      <c r="Z68" s="40">
        <v>-54</v>
      </c>
      <c r="AA68" s="40">
        <v>0</v>
      </c>
      <c r="AB68" s="40">
        <v>-54</v>
      </c>
      <c r="AC68" s="40">
        <v>292</v>
      </c>
      <c r="AD68" s="40">
        <v>8</v>
      </c>
      <c r="AE68" s="40">
        <v>284</v>
      </c>
      <c r="AF68" s="40">
        <v>1787</v>
      </c>
      <c r="AG68" s="40">
        <v>32</v>
      </c>
      <c r="AH68" s="40">
        <v>1755</v>
      </c>
      <c r="AI68" s="42">
        <v>6.1</v>
      </c>
      <c r="AJ68" s="42">
        <v>4</v>
      </c>
      <c r="AK68" s="42">
        <v>6.2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f t="shared" ref="AX68" si="4">SUM(AX63:AX67)</f>
        <v>0</v>
      </c>
    </row>
    <row r="69" spans="1:51">
      <c r="A69" s="18">
        <v>46</v>
      </c>
      <c r="B69" s="19" t="s">
        <v>123</v>
      </c>
      <c r="C69" s="20" t="s">
        <v>124</v>
      </c>
      <c r="D69" s="20"/>
      <c r="E69" s="21">
        <v>169</v>
      </c>
      <c r="F69" s="22">
        <v>0</v>
      </c>
      <c r="G69" s="22">
        <v>169</v>
      </c>
      <c r="H69" s="21">
        <v>56</v>
      </c>
      <c r="I69" s="22">
        <v>0</v>
      </c>
      <c r="J69" s="22">
        <v>56</v>
      </c>
      <c r="K69" s="21">
        <v>56</v>
      </c>
      <c r="L69" s="22">
        <v>0</v>
      </c>
      <c r="M69" s="22">
        <v>56</v>
      </c>
      <c r="N69" s="21">
        <v>0</v>
      </c>
      <c r="O69" s="22"/>
      <c r="P69" s="22"/>
      <c r="Q69" s="36">
        <v>100</v>
      </c>
      <c r="R69" s="35">
        <v>0</v>
      </c>
      <c r="S69" s="35">
        <v>100</v>
      </c>
      <c r="T69" s="21">
        <v>0</v>
      </c>
      <c r="U69" s="22">
        <v>0</v>
      </c>
      <c r="V69" s="22">
        <v>0</v>
      </c>
      <c r="W69" s="21">
        <v>0</v>
      </c>
      <c r="X69" s="22">
        <v>0</v>
      </c>
      <c r="Y69" s="22">
        <v>0</v>
      </c>
      <c r="Z69" s="21">
        <v>0</v>
      </c>
      <c r="AA69" s="22">
        <v>0</v>
      </c>
      <c r="AB69" s="22">
        <v>0</v>
      </c>
      <c r="AC69" s="21">
        <v>14</v>
      </c>
      <c r="AD69" s="22">
        <v>0</v>
      </c>
      <c r="AE69" s="22">
        <v>14</v>
      </c>
      <c r="AF69" s="21">
        <v>113</v>
      </c>
      <c r="AG69" s="22">
        <v>0</v>
      </c>
      <c r="AH69" s="22">
        <v>113</v>
      </c>
      <c r="AI69" s="25">
        <v>8.1</v>
      </c>
      <c r="AJ69" s="26">
        <v>0</v>
      </c>
      <c r="AK69" s="26">
        <v>8.1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/>
      <c r="AU69" s="21">
        <v>0</v>
      </c>
      <c r="AV69" s="22"/>
      <c r="AW69" s="22"/>
      <c r="AX69" s="22"/>
    </row>
    <row r="70" spans="1:51">
      <c r="A70" s="18">
        <v>47</v>
      </c>
      <c r="B70" s="59" t="s">
        <v>125</v>
      </c>
      <c r="C70" s="20" t="s">
        <v>126</v>
      </c>
      <c r="D70" s="20"/>
      <c r="E70" s="21">
        <v>1419</v>
      </c>
      <c r="F70" s="22">
        <v>144</v>
      </c>
      <c r="G70" s="22">
        <v>1275</v>
      </c>
      <c r="H70" s="21">
        <v>473</v>
      </c>
      <c r="I70" s="22">
        <v>48</v>
      </c>
      <c r="J70" s="22">
        <v>425</v>
      </c>
      <c r="K70" s="21">
        <v>527</v>
      </c>
      <c r="L70" s="22">
        <v>100</v>
      </c>
      <c r="M70" s="22">
        <v>427</v>
      </c>
      <c r="N70" s="21">
        <v>0</v>
      </c>
      <c r="O70" s="22"/>
      <c r="P70" s="22"/>
      <c r="Q70" s="60">
        <v>111.42</v>
      </c>
      <c r="R70" s="35">
        <v>208.33</v>
      </c>
      <c r="S70" s="35">
        <v>100.47</v>
      </c>
      <c r="T70" s="21">
        <v>54</v>
      </c>
      <c r="U70" s="22">
        <v>52</v>
      </c>
      <c r="V70" s="22">
        <v>2</v>
      </c>
      <c r="W70" s="21">
        <v>54</v>
      </c>
      <c r="X70" s="22">
        <v>52</v>
      </c>
      <c r="Y70" s="22">
        <v>2</v>
      </c>
      <c r="Z70" s="21">
        <v>0</v>
      </c>
      <c r="AA70" s="22">
        <v>0</v>
      </c>
      <c r="AB70" s="22">
        <v>0</v>
      </c>
      <c r="AC70" s="21">
        <v>132</v>
      </c>
      <c r="AD70" s="22">
        <v>25</v>
      </c>
      <c r="AE70" s="22">
        <v>107</v>
      </c>
      <c r="AF70" s="21">
        <v>892</v>
      </c>
      <c r="AG70" s="22">
        <v>44</v>
      </c>
      <c r="AH70" s="22">
        <v>848</v>
      </c>
      <c r="AI70" s="25">
        <v>6.8</v>
      </c>
      <c r="AJ70" s="26">
        <v>1.8</v>
      </c>
      <c r="AK70" s="26">
        <v>7.9</v>
      </c>
      <c r="AL70" s="21">
        <v>300</v>
      </c>
      <c r="AM70" s="22">
        <v>300</v>
      </c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 t="s">
        <v>127</v>
      </c>
    </row>
    <row r="71" spans="1:51">
      <c r="A71" s="18">
        <v>48</v>
      </c>
      <c r="B71" s="19" t="s">
        <v>128</v>
      </c>
      <c r="C71" s="20" t="s">
        <v>129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60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130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131</v>
      </c>
      <c r="C73" s="20" t="s">
        <v>132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133</v>
      </c>
      <c r="C74" s="20" t="s">
        <v>134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135</v>
      </c>
      <c r="C75" s="20" t="s">
        <v>136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>
      <c r="A76" s="18">
        <v>53</v>
      </c>
      <c r="B76" s="19" t="s">
        <v>137</v>
      </c>
      <c r="C76" s="20" t="s">
        <v>138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139</v>
      </c>
      <c r="C77" s="20" t="s">
        <v>140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141</v>
      </c>
      <c r="C78" s="20" t="s">
        <v>142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143</v>
      </c>
      <c r="C79" s="20" t="s">
        <v>144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145</v>
      </c>
      <c r="C80" s="20" t="s">
        <v>146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147</v>
      </c>
      <c r="C81" s="20" t="s">
        <v>148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149</v>
      </c>
      <c r="C82" s="20" t="s">
        <v>150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151</v>
      </c>
      <c r="C83" s="20" t="s">
        <v>152</v>
      </c>
      <c r="D83" s="20"/>
      <c r="E83" s="21">
        <v>144</v>
      </c>
      <c r="F83" s="22">
        <v>144</v>
      </c>
      <c r="G83" s="22">
        <v>0</v>
      </c>
      <c r="H83" s="21">
        <v>48</v>
      </c>
      <c r="I83" s="22">
        <v>48</v>
      </c>
      <c r="J83" s="22">
        <v>0</v>
      </c>
      <c r="K83" s="21">
        <v>116</v>
      </c>
      <c r="L83" s="22">
        <v>116</v>
      </c>
      <c r="M83" s="22">
        <v>0</v>
      </c>
      <c r="N83" s="21">
        <v>0</v>
      </c>
      <c r="O83" s="22"/>
      <c r="P83" s="22"/>
      <c r="Q83" s="23">
        <v>241.67</v>
      </c>
      <c r="R83" s="35">
        <v>241.67</v>
      </c>
      <c r="S83" s="35">
        <v>0</v>
      </c>
      <c r="T83" s="21">
        <v>68</v>
      </c>
      <c r="U83" s="22">
        <v>68</v>
      </c>
      <c r="V83" s="22">
        <v>0</v>
      </c>
      <c r="W83" s="21">
        <v>68</v>
      </c>
      <c r="X83" s="22">
        <v>68</v>
      </c>
      <c r="Y83" s="22">
        <v>0</v>
      </c>
      <c r="Z83" s="21">
        <v>0</v>
      </c>
      <c r="AA83" s="22">
        <v>0</v>
      </c>
      <c r="AB83" s="22">
        <v>0</v>
      </c>
      <c r="AC83" s="21">
        <v>29</v>
      </c>
      <c r="AD83" s="22">
        <v>29</v>
      </c>
      <c r="AE83" s="22">
        <v>0</v>
      </c>
      <c r="AF83" s="21">
        <v>28</v>
      </c>
      <c r="AG83" s="22">
        <v>28</v>
      </c>
      <c r="AH83" s="22">
        <v>0</v>
      </c>
      <c r="AI83" s="25">
        <v>1</v>
      </c>
      <c r="AJ83" s="26">
        <v>1</v>
      </c>
      <c r="AK83" s="26">
        <v>0</v>
      </c>
      <c r="AL83" s="21">
        <v>0</v>
      </c>
      <c r="AM83" s="22"/>
      <c r="AN83" s="22"/>
      <c r="AO83" s="21">
        <v>0</v>
      </c>
      <c r="AP83" s="22">
        <v>0</v>
      </c>
      <c r="AQ83" s="22">
        <v>0</v>
      </c>
      <c r="AR83" s="21">
        <v>0</v>
      </c>
      <c r="AS83" s="22"/>
      <c r="AT83" s="22"/>
      <c r="AU83" s="21">
        <v>0</v>
      </c>
      <c r="AV83" s="22"/>
      <c r="AW83" s="22"/>
      <c r="AX83" s="22"/>
    </row>
    <row r="84" spans="1:50">
      <c r="A84" s="18">
        <v>61</v>
      </c>
      <c r="B84" s="19" t="s">
        <v>153</v>
      </c>
      <c r="C84" s="20" t="s">
        <v>154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155</v>
      </c>
      <c r="C85" s="20" t="s">
        <v>156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157</v>
      </c>
      <c r="C86" s="20" t="s">
        <v>158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159</v>
      </c>
      <c r="C87" s="20" t="s">
        <v>160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161</v>
      </c>
      <c r="C88" s="20" t="s">
        <v>162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163</v>
      </c>
      <c r="C89" s="20" t="s">
        <v>164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1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165</v>
      </c>
      <c r="C90" s="20" t="s">
        <v>166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167</v>
      </c>
      <c r="C91" s="20" t="s">
        <v>168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169</v>
      </c>
      <c r="C92" s="20" t="s">
        <v>170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171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172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173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174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175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176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>
      <c r="A99" s="18">
        <v>76</v>
      </c>
      <c r="B99" s="19" t="s">
        <v>177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178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179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180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181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182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183</v>
      </c>
      <c r="C105" s="20"/>
      <c r="D105" s="20"/>
      <c r="E105" s="21">
        <v>330</v>
      </c>
      <c r="F105" s="22">
        <v>247</v>
      </c>
      <c r="G105" s="22">
        <v>83</v>
      </c>
      <c r="H105" s="21">
        <v>110</v>
      </c>
      <c r="I105" s="22">
        <v>82</v>
      </c>
      <c r="J105" s="22">
        <v>28</v>
      </c>
      <c r="K105" s="21">
        <v>276</v>
      </c>
      <c r="L105" s="22">
        <v>273</v>
      </c>
      <c r="M105" s="22">
        <v>3</v>
      </c>
      <c r="N105" s="21"/>
      <c r="O105" s="22"/>
      <c r="P105" s="22"/>
      <c r="Q105" s="23">
        <v>250.91</v>
      </c>
      <c r="R105" s="35">
        <v>332.93</v>
      </c>
      <c r="S105" s="35">
        <v>10.71</v>
      </c>
      <c r="T105" s="21">
        <v>166</v>
      </c>
      <c r="U105" s="22">
        <v>191</v>
      </c>
      <c r="V105" s="22">
        <v>-25</v>
      </c>
      <c r="W105" s="21">
        <v>191</v>
      </c>
      <c r="X105" s="22">
        <v>191</v>
      </c>
      <c r="Y105" s="22">
        <v>0</v>
      </c>
      <c r="Z105" s="21">
        <v>-25</v>
      </c>
      <c r="AA105" s="22">
        <v>0</v>
      </c>
      <c r="AB105" s="22">
        <v>-25</v>
      </c>
      <c r="AC105" s="21">
        <v>69</v>
      </c>
      <c r="AD105" s="22">
        <v>68</v>
      </c>
      <c r="AE105" s="22">
        <v>1</v>
      </c>
      <c r="AF105" s="21">
        <v>54</v>
      </c>
      <c r="AG105" s="22">
        <v>-26</v>
      </c>
      <c r="AH105" s="22">
        <v>80</v>
      </c>
      <c r="AI105" s="25">
        <v>0.8</v>
      </c>
      <c r="AJ105" s="26">
        <v>-0.4</v>
      </c>
      <c r="AK105" s="26">
        <v>80</v>
      </c>
      <c r="AL105" s="21">
        <v>0</v>
      </c>
      <c r="AM105" s="22"/>
      <c r="AN105" s="22"/>
      <c r="AO105" s="21">
        <v>26</v>
      </c>
      <c r="AP105" s="22">
        <v>26</v>
      </c>
      <c r="AQ105" s="22">
        <v>0</v>
      </c>
      <c r="AR105" s="21">
        <v>0</v>
      </c>
      <c r="AS105" s="22"/>
      <c r="AT105" s="22"/>
      <c r="AU105" s="21">
        <v>26</v>
      </c>
      <c r="AV105" s="22">
        <v>26</v>
      </c>
      <c r="AW105" s="22"/>
      <c r="AX105" s="22"/>
    </row>
    <row r="106" spans="1:50">
      <c r="A106" s="37"/>
      <c r="B106" s="38" t="s">
        <v>184</v>
      </c>
      <c r="C106" s="44"/>
      <c r="D106" s="44"/>
      <c r="E106" s="40">
        <v>2062</v>
      </c>
      <c r="F106" s="40">
        <v>535</v>
      </c>
      <c r="G106" s="40">
        <v>1527</v>
      </c>
      <c r="H106" s="40">
        <v>687</v>
      </c>
      <c r="I106" s="40">
        <v>178</v>
      </c>
      <c r="J106" s="40">
        <v>509</v>
      </c>
      <c r="K106" s="40">
        <v>975</v>
      </c>
      <c r="L106" s="40">
        <v>489</v>
      </c>
      <c r="M106" s="40">
        <v>486</v>
      </c>
      <c r="N106" s="40">
        <v>0</v>
      </c>
      <c r="O106" s="40">
        <v>0</v>
      </c>
      <c r="P106" s="40">
        <v>0</v>
      </c>
      <c r="Q106" s="41">
        <v>141.91999999999999</v>
      </c>
      <c r="R106" s="41">
        <v>274.72000000000003</v>
      </c>
      <c r="S106" s="41">
        <v>95.48</v>
      </c>
      <c r="T106" s="40">
        <v>288</v>
      </c>
      <c r="U106" s="40">
        <v>311</v>
      </c>
      <c r="V106" s="40">
        <v>-23</v>
      </c>
      <c r="W106" s="40">
        <v>313</v>
      </c>
      <c r="X106" s="40">
        <v>311</v>
      </c>
      <c r="Y106" s="40">
        <v>2</v>
      </c>
      <c r="Z106" s="40">
        <v>-25</v>
      </c>
      <c r="AA106" s="40">
        <v>0</v>
      </c>
      <c r="AB106" s="40">
        <v>-25</v>
      </c>
      <c r="AC106" s="40">
        <v>244</v>
      </c>
      <c r="AD106" s="40">
        <v>122</v>
      </c>
      <c r="AE106" s="40">
        <v>122</v>
      </c>
      <c r="AF106" s="40">
        <v>1087</v>
      </c>
      <c r="AG106" s="40">
        <v>46</v>
      </c>
      <c r="AH106" s="40">
        <v>1041</v>
      </c>
      <c r="AI106" s="42">
        <v>4.5</v>
      </c>
      <c r="AJ106" s="42">
        <v>0.4</v>
      </c>
      <c r="AK106" s="42">
        <v>8.5</v>
      </c>
      <c r="AL106" s="40">
        <v>300</v>
      </c>
      <c r="AM106" s="40">
        <v>300</v>
      </c>
      <c r="AN106" s="40">
        <v>0</v>
      </c>
      <c r="AO106" s="40">
        <v>26</v>
      </c>
      <c r="AP106" s="40">
        <v>26</v>
      </c>
      <c r="AQ106" s="40">
        <v>0</v>
      </c>
      <c r="AR106" s="40">
        <v>0</v>
      </c>
      <c r="AS106" s="40">
        <v>0</v>
      </c>
      <c r="AT106" s="40">
        <v>0</v>
      </c>
      <c r="AU106" s="40">
        <v>26</v>
      </c>
      <c r="AV106" s="40">
        <v>26</v>
      </c>
      <c r="AW106" s="40">
        <v>0</v>
      </c>
      <c r="AX106" s="40">
        <f>SUM(AX70:AX105)</f>
        <v>0</v>
      </c>
    </row>
    <row r="107" spans="1:50">
      <c r="A107" s="37"/>
      <c r="B107" s="38" t="s">
        <v>185</v>
      </c>
      <c r="C107" s="44"/>
      <c r="D107" s="44"/>
      <c r="E107" s="40">
        <v>36574</v>
      </c>
      <c r="F107" s="40">
        <v>2676</v>
      </c>
      <c r="G107" s="40">
        <v>33898</v>
      </c>
      <c r="H107" s="40">
        <v>12189</v>
      </c>
      <c r="I107" s="40">
        <v>889</v>
      </c>
      <c r="J107" s="40">
        <v>11300</v>
      </c>
      <c r="K107" s="40">
        <v>14979</v>
      </c>
      <c r="L107" s="40">
        <v>1752</v>
      </c>
      <c r="M107" s="40">
        <v>13227</v>
      </c>
      <c r="N107" s="40" t="e">
        <v>#REF!</v>
      </c>
      <c r="O107" s="40" t="e">
        <v>#REF!</v>
      </c>
      <c r="P107" s="40" t="e">
        <v>#REF!</v>
      </c>
      <c r="Q107" s="41">
        <v>122.89</v>
      </c>
      <c r="R107" s="41">
        <v>197.08</v>
      </c>
      <c r="S107" s="41">
        <v>117.05</v>
      </c>
      <c r="T107" s="40">
        <v>2790</v>
      </c>
      <c r="U107" s="40">
        <v>863</v>
      </c>
      <c r="V107" s="40">
        <v>1927</v>
      </c>
      <c r="W107" s="40">
        <v>3713</v>
      </c>
      <c r="X107" s="40">
        <v>977</v>
      </c>
      <c r="Y107" s="40">
        <v>2736</v>
      </c>
      <c r="Z107" s="40">
        <v>-923</v>
      </c>
      <c r="AA107" s="40">
        <v>-114</v>
      </c>
      <c r="AB107" s="40">
        <v>-809</v>
      </c>
      <c r="AC107" s="40">
        <v>3748</v>
      </c>
      <c r="AD107" s="40">
        <v>438</v>
      </c>
      <c r="AE107" s="40">
        <v>3310</v>
      </c>
      <c r="AF107" s="40">
        <v>21595</v>
      </c>
      <c r="AG107" s="40">
        <v>924</v>
      </c>
      <c r="AH107" s="40">
        <v>20671</v>
      </c>
      <c r="AI107" s="42">
        <v>5.8</v>
      </c>
      <c r="AJ107" s="42">
        <v>2.1</v>
      </c>
      <c r="AK107" s="42">
        <v>6.2</v>
      </c>
      <c r="AL107" s="40">
        <v>1350</v>
      </c>
      <c r="AM107" s="40">
        <v>350</v>
      </c>
      <c r="AN107" s="40">
        <v>1000</v>
      </c>
      <c r="AO107" s="40">
        <v>0</v>
      </c>
      <c r="AP107" s="40">
        <v>0</v>
      </c>
      <c r="AQ107" s="40">
        <v>0</v>
      </c>
      <c r="AR107" s="40">
        <v>-118</v>
      </c>
      <c r="AS107" s="40">
        <v>-118</v>
      </c>
      <c r="AT107" s="40">
        <v>0</v>
      </c>
      <c r="AU107" s="40">
        <v>118</v>
      </c>
      <c r="AV107" s="40">
        <v>118</v>
      </c>
      <c r="AW107" s="40">
        <v>0</v>
      </c>
      <c r="AX107" s="40"/>
    </row>
    <row r="108" spans="1:50" ht="60.75">
      <c r="A108" s="62"/>
      <c r="B108" s="19" t="s">
        <v>186</v>
      </c>
      <c r="C108" s="28"/>
      <c r="D108" s="28"/>
      <c r="E108" s="21">
        <v>53</v>
      </c>
      <c r="F108" s="22"/>
      <c r="G108" s="22">
        <v>53</v>
      </c>
      <c r="H108" s="21">
        <v>18</v>
      </c>
      <c r="I108" s="22">
        <v>0</v>
      </c>
      <c r="J108" s="22">
        <v>18</v>
      </c>
      <c r="K108" s="63">
        <v>88</v>
      </c>
      <c r="L108" s="64"/>
      <c r="M108" s="64">
        <v>88</v>
      </c>
      <c r="N108" s="21">
        <v>0</v>
      </c>
      <c r="O108" s="22"/>
      <c r="P108" s="22"/>
      <c r="Q108" s="63">
        <v>488.89</v>
      </c>
      <c r="R108" s="35">
        <v>0</v>
      </c>
      <c r="S108" s="35">
        <v>0</v>
      </c>
      <c r="T108" s="21">
        <v>70</v>
      </c>
      <c r="U108" s="22">
        <v>0</v>
      </c>
      <c r="V108" s="22">
        <v>70</v>
      </c>
      <c r="W108" s="21">
        <v>70</v>
      </c>
      <c r="X108" s="22">
        <v>0</v>
      </c>
      <c r="Y108" s="22">
        <v>70</v>
      </c>
      <c r="Z108" s="21">
        <v>0</v>
      </c>
      <c r="AA108" s="22">
        <v>0</v>
      </c>
      <c r="AB108" s="22">
        <v>0</v>
      </c>
      <c r="AC108" s="21">
        <v>22</v>
      </c>
      <c r="AD108" s="22">
        <v>0</v>
      </c>
      <c r="AE108" s="22">
        <v>22</v>
      </c>
      <c r="AF108" s="21">
        <v>-35</v>
      </c>
      <c r="AG108" s="22">
        <v>0</v>
      </c>
      <c r="AH108" s="22">
        <v>-35</v>
      </c>
      <c r="AI108" s="25">
        <v>-1.6</v>
      </c>
      <c r="AJ108" s="26">
        <v>0</v>
      </c>
      <c r="AK108" s="26">
        <v>-1.6</v>
      </c>
      <c r="AL108" s="21">
        <v>0</v>
      </c>
      <c r="AM108" s="22"/>
      <c r="AN108" s="22"/>
      <c r="AO108" s="21">
        <v>0</v>
      </c>
      <c r="AP108" s="22"/>
      <c r="AQ108" s="22"/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65"/>
      <c r="B109" s="38" t="s">
        <v>187</v>
      </c>
      <c r="C109" s="44"/>
      <c r="D109" s="44"/>
      <c r="E109" s="66">
        <v>36627</v>
      </c>
      <c r="F109" s="66">
        <v>2676</v>
      </c>
      <c r="G109" s="66">
        <v>33951</v>
      </c>
      <c r="H109" s="66">
        <v>12207</v>
      </c>
      <c r="I109" s="66">
        <v>889</v>
      </c>
      <c r="J109" s="66">
        <v>11318</v>
      </c>
      <c r="K109" s="66">
        <v>15067</v>
      </c>
      <c r="L109" s="66">
        <v>1752</v>
      </c>
      <c r="M109" s="66">
        <v>13315</v>
      </c>
      <c r="N109" s="66" t="e">
        <v>#REF!</v>
      </c>
      <c r="O109" s="66" t="e">
        <v>#REF!</v>
      </c>
      <c r="P109" s="66" t="e">
        <v>#REF!</v>
      </c>
      <c r="Q109" s="67">
        <v>123.43</v>
      </c>
      <c r="R109" s="67">
        <v>197.08</v>
      </c>
      <c r="S109" s="67">
        <v>117.64</v>
      </c>
      <c r="T109" s="66">
        <v>2860</v>
      </c>
      <c r="U109" s="66">
        <v>863</v>
      </c>
      <c r="V109" s="66">
        <v>1997</v>
      </c>
      <c r="W109" s="66">
        <v>3783</v>
      </c>
      <c r="X109" s="66">
        <v>977</v>
      </c>
      <c r="Y109" s="66">
        <v>2806</v>
      </c>
      <c r="Z109" s="66">
        <v>-923</v>
      </c>
      <c r="AA109" s="66">
        <v>-114</v>
      </c>
      <c r="AB109" s="66">
        <v>-809</v>
      </c>
      <c r="AC109" s="66">
        <v>3770</v>
      </c>
      <c r="AD109" s="66">
        <v>438</v>
      </c>
      <c r="AE109" s="66">
        <v>3332</v>
      </c>
      <c r="AF109" s="66">
        <v>21560</v>
      </c>
      <c r="AG109" s="66">
        <v>924</v>
      </c>
      <c r="AH109" s="66">
        <v>20636</v>
      </c>
      <c r="AI109" s="68">
        <v>5.7</v>
      </c>
      <c r="AJ109" s="68">
        <v>2.1</v>
      </c>
      <c r="AK109" s="68">
        <v>6.2</v>
      </c>
      <c r="AL109" s="66">
        <v>1350</v>
      </c>
      <c r="AM109" s="66">
        <v>350</v>
      </c>
      <c r="AN109" s="66">
        <v>1000</v>
      </c>
      <c r="AO109" s="66">
        <v>0</v>
      </c>
      <c r="AP109" s="66">
        <v>0</v>
      </c>
      <c r="AQ109" s="66">
        <v>0</v>
      </c>
      <c r="AR109" s="66">
        <v>-118</v>
      </c>
      <c r="AS109" s="66">
        <v>-118</v>
      </c>
      <c r="AT109" s="66">
        <v>0</v>
      </c>
      <c r="AU109" s="66">
        <v>118</v>
      </c>
      <c r="AV109" s="66">
        <v>118</v>
      </c>
      <c r="AW109" s="66">
        <v>0</v>
      </c>
      <c r="AX109" s="66">
        <f t="shared" ref="AX109" si="5">AX108+AX107</f>
        <v>0</v>
      </c>
    </row>
    <row r="110" spans="1:50">
      <c r="AD110" s="69">
        <v>4</v>
      </c>
      <c r="AO110" s="70"/>
      <c r="AP110" s="70"/>
      <c r="AQ110" s="70"/>
      <c r="AR110" s="71"/>
      <c r="AS110" s="72"/>
      <c r="AT110" s="73"/>
      <c r="AW110" s="4"/>
    </row>
    <row r="111" spans="1:50" ht="33">
      <c r="H111" s="2"/>
      <c r="AP111" s="74"/>
      <c r="AR111" s="75"/>
      <c r="AS111" s="17"/>
      <c r="AT111" s="69"/>
    </row>
    <row r="112" spans="1:50">
      <c r="AP112" s="75"/>
    </row>
    <row r="113" spans="42:42">
      <c r="AP113" s="17"/>
    </row>
  </sheetData>
  <mergeCells count="82">
    <mergeCell ref="H6:J7"/>
    <mergeCell ref="E8:E14"/>
    <mergeCell ref="F8:G8"/>
    <mergeCell ref="H8:H14"/>
    <mergeCell ref="I8:J8"/>
    <mergeCell ref="I9:I14"/>
    <mergeCell ref="J9:J14"/>
    <mergeCell ref="A6:A14"/>
    <mergeCell ref="B6:B14"/>
    <mergeCell ref="C6:C14"/>
    <mergeCell ref="D6:D14"/>
    <mergeCell ref="E6:G7"/>
    <mergeCell ref="F9:F14"/>
    <mergeCell ref="G9:G14"/>
    <mergeCell ref="K6:M7"/>
    <mergeCell ref="N6:P7"/>
    <mergeCell ref="Q6:S7"/>
    <mergeCell ref="T6:AB6"/>
    <mergeCell ref="AC6:AE7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X8:Y8"/>
    <mergeCell ref="Z8:Z14"/>
    <mergeCell ref="AA8:AB8"/>
    <mergeCell ref="U9:U14"/>
    <mergeCell ref="V9:V14"/>
    <mergeCell ref="X9:X14"/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</mergeCells>
  <conditionalFormatting sqref="AO33:AQ33 AO60:AQ60 AO62:AQ62 AO68:AQ68 E59:AQ59 AO109:AQ109 AL108:AN109 H69:K105 N69:AN105 E69:E105 E17:AN58 E60:AN68 AV70 AX63:AX67 AV69:AX69 AV71:AX105 AO22:AW22 AO29:AW29 E106:AB109 AL106:AW107">
    <cfRule type="cellIs" dxfId="45" priority="46" operator="lessThan">
      <formula>0</formula>
    </cfRule>
  </conditionalFormatting>
  <conditionalFormatting sqref="AX62 AX68 AX106:AX107 AX29 AX33 AX59:AX60 AX109 AX22">
    <cfRule type="cellIs" dxfId="44" priority="45" operator="lessThan">
      <formula>0</formula>
    </cfRule>
  </conditionalFormatting>
  <conditionalFormatting sqref="AX108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AW18 AU24:AW28 AU30:AW32 AU34:AW58 AU61:AW61 AU63:AW67 AU20:AW21 AU19:AV19 AU23:AV23">
    <cfRule type="cellIs" dxfId="35" priority="35" operator="lessThan">
      <formula>0</formula>
    </cfRule>
  </conditionalFormatting>
  <conditionalFormatting sqref="AR62:AW62 AR109:AW109 AR33:AW33 AR59:AW60 AR68:AW68">
    <cfRule type="cellIs" dxfId="34" priority="36" operator="lessThan">
      <formula>0</formula>
    </cfRule>
  </conditionalFormatting>
  <conditionalFormatting sqref="AU108:AW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2023-05-15T06:07:23Z</dcterms:created>
  <dcterms:modified xsi:type="dcterms:W3CDTF">2023-05-17T08:47:40Z</dcterms:modified>
</cp:coreProperties>
</file>